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szeptember 6\"/>
    </mc:Choice>
  </mc:AlternateContent>
  <bookViews>
    <workbookView xWindow="0" yWindow="0" windowWidth="28800" windowHeight="11835" firstSheet="2" activeTab="9"/>
  </bookViews>
  <sheets>
    <sheet name="1. Mérleg" sheetId="3" r:id="rId1"/>
    <sheet name="2. Bevétel funkciói" sheetId="4" r:id="rId2"/>
    <sheet name="3. Bevétel jogcím" sheetId="2" r:id="rId3"/>
    <sheet name="4. Bevétel feladat" sheetId="5" r:id="rId4"/>
    <sheet name="5. Kiadások" sheetId="1" r:id="rId5"/>
    <sheet name="6. Kiadás feladat" sheetId="6" r:id="rId6"/>
    <sheet name="7. Felhalmozási kiadások" sheetId="7" r:id="rId7"/>
    <sheet name="8. Gördülő" sheetId="8" r:id="rId8"/>
    <sheet name="9. ei. felh." sheetId="9" r:id="rId9"/>
    <sheet name="10. köv. tám." sheetId="10" r:id="rId10"/>
  </sheets>
  <definedNames>
    <definedName name="_xlnm.Print_Area" localSheetId="4">'5. Kiadások'!$A$1:$H$313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22" i="9" l="1"/>
  <c r="H62" i="2" l="1"/>
  <c r="H55" i="2"/>
  <c r="H12" i="2"/>
  <c r="F30" i="6" l="1"/>
  <c r="G47" i="1" l="1"/>
  <c r="H24" i="2"/>
  <c r="H312" i="1"/>
  <c r="G312" i="1"/>
  <c r="H310" i="1"/>
  <c r="H304" i="1"/>
  <c r="H110" i="1" l="1"/>
  <c r="H65" i="1"/>
  <c r="H64" i="1"/>
  <c r="H58" i="1"/>
  <c r="H42" i="1"/>
  <c r="H308" i="1" s="1"/>
  <c r="H313" i="1" s="1"/>
  <c r="H45" i="1"/>
  <c r="H47" i="1"/>
  <c r="G43" i="1" l="1"/>
  <c r="G58" i="1"/>
  <c r="H59" i="1"/>
  <c r="G59" i="1"/>
  <c r="H43" i="1"/>
  <c r="G65" i="1" l="1"/>
  <c r="H300" i="1"/>
  <c r="H298" i="1"/>
  <c r="H296" i="1"/>
  <c r="H295" i="1"/>
  <c r="H285" i="1"/>
  <c r="H284" i="1" s="1"/>
  <c r="H283" i="1" s="1"/>
  <c r="H279" i="1"/>
  <c r="H276" i="1"/>
  <c r="H274" i="1" s="1"/>
  <c r="H272" i="1"/>
  <c r="H271" i="1" s="1"/>
  <c r="H266" i="1"/>
  <c r="H265" i="1" s="1"/>
  <c r="H261" i="1"/>
  <c r="H255" i="1"/>
  <c r="H254" i="1" s="1"/>
  <c r="H251" i="1"/>
  <c r="H249" i="1"/>
  <c r="H245" i="1"/>
  <c r="H244" i="1" s="1"/>
  <c r="H242" i="1"/>
  <c r="H240" i="1"/>
  <c r="H235" i="1"/>
  <c r="H232" i="1"/>
  <c r="H230" i="1" s="1"/>
  <c r="H225" i="1"/>
  <c r="H223" i="1"/>
  <c r="H218" i="1"/>
  <c r="H215" i="1"/>
  <c r="H213" i="1" s="1"/>
  <c r="H209" i="1"/>
  <c r="H205" i="1"/>
  <c r="H204" i="1" s="1"/>
  <c r="H201" i="1"/>
  <c r="H198" i="1"/>
  <c r="H193" i="1"/>
  <c r="H189" i="1"/>
  <c r="H188" i="1" s="1"/>
  <c r="H185" i="1"/>
  <c r="H183" i="1"/>
  <c r="H179" i="1"/>
  <c r="H176" i="1"/>
  <c r="H174" i="1"/>
  <c r="H172" i="1"/>
  <c r="H168" i="1"/>
  <c r="H166" i="1"/>
  <c r="H165" i="1" s="1"/>
  <c r="H160" i="1"/>
  <c r="H157" i="1"/>
  <c r="H155" i="1"/>
  <c r="H152" i="1"/>
  <c r="H149" i="1"/>
  <c r="H148" i="1" s="1"/>
  <c r="H144" i="1"/>
  <c r="H141" i="1"/>
  <c r="H136" i="1"/>
  <c r="H131" i="1"/>
  <c r="H130" i="1" s="1"/>
  <c r="H127" i="1"/>
  <c r="H124" i="1"/>
  <c r="H123" i="1" s="1"/>
  <c r="H118" i="1"/>
  <c r="H117" i="1" s="1"/>
  <c r="H116" i="1" s="1"/>
  <c r="H108" i="1"/>
  <c r="H105" i="1"/>
  <c r="H103" i="1" s="1"/>
  <c r="H101" i="1"/>
  <c r="H100" i="1" s="1"/>
  <c r="H96" i="1"/>
  <c r="H93" i="1"/>
  <c r="H92" i="1"/>
  <c r="H88" i="1"/>
  <c r="H85" i="1"/>
  <c r="H83" i="1"/>
  <c r="H79" i="1"/>
  <c r="H76" i="1"/>
  <c r="H75" i="1" s="1"/>
  <c r="H61" i="1"/>
  <c r="H55" i="1"/>
  <c r="H38" i="1"/>
  <c r="H36" i="1"/>
  <c r="H29" i="1"/>
  <c r="H26" i="1"/>
  <c r="H25" i="1" s="1"/>
  <c r="H22" i="1"/>
  <c r="H20" i="1" s="1"/>
  <c r="H17" i="1"/>
  <c r="H13" i="1"/>
  <c r="H12" i="1" s="1"/>
  <c r="H11" i="1" s="1"/>
  <c r="G84" i="4"/>
  <c r="F84" i="4"/>
  <c r="G83" i="4"/>
  <c r="G86" i="4"/>
  <c r="G88" i="4"/>
  <c r="F88" i="4"/>
  <c r="G19" i="4"/>
  <c r="F19" i="4"/>
  <c r="G36" i="4"/>
  <c r="F36" i="4"/>
  <c r="G69" i="4"/>
  <c r="F69" i="4"/>
  <c r="F71" i="4"/>
  <c r="G71" i="4"/>
  <c r="F73" i="4"/>
  <c r="G73" i="4"/>
  <c r="H294" i="1" l="1"/>
  <c r="H293" i="1" s="1"/>
  <c r="H28" i="1"/>
  <c r="H19" i="1" s="1"/>
  <c r="H122" i="1"/>
  <c r="H121" i="1" s="1"/>
  <c r="H178" i="1"/>
  <c r="H305" i="1"/>
  <c r="H234" i="1"/>
  <c r="H229" i="1" s="1"/>
  <c r="H228" i="1" s="1"/>
  <c r="H217" i="1"/>
  <c r="H212" i="1" s="1"/>
  <c r="H211" i="1" s="1"/>
  <c r="H171" i="1"/>
  <c r="H78" i="1"/>
  <c r="H74" i="1" s="1"/>
  <c r="H73" i="1" s="1"/>
  <c r="H151" i="1"/>
  <c r="H248" i="1"/>
  <c r="H247" i="1" s="1"/>
  <c r="H197" i="1"/>
  <c r="H196" i="1" s="1"/>
  <c r="H309" i="1"/>
  <c r="H99" i="1"/>
  <c r="H98" i="1" s="1"/>
  <c r="H91" i="1"/>
  <c r="H140" i="1"/>
  <c r="H264" i="1"/>
  <c r="H253" i="1" s="1"/>
  <c r="H307" i="1"/>
  <c r="H282" i="1"/>
  <c r="H187" i="1"/>
  <c r="G68" i="4"/>
  <c r="F68" i="4"/>
  <c r="H43" i="2"/>
  <c r="H28" i="2"/>
  <c r="G12" i="2"/>
  <c r="H11" i="2"/>
  <c r="H32" i="2"/>
  <c r="G43" i="2"/>
  <c r="H29" i="2"/>
  <c r="H60" i="2"/>
  <c r="H59" i="2" s="1"/>
  <c r="H57" i="2"/>
  <c r="H45" i="2"/>
  <c r="H44" i="2" s="1"/>
  <c r="H41" i="2"/>
  <c r="H39" i="2"/>
  <c r="H37" i="2"/>
  <c r="H36" i="2"/>
  <c r="H33" i="2"/>
  <c r="G79" i="4"/>
  <c r="G78" i="4" s="1"/>
  <c r="G76" i="4"/>
  <c r="G75" i="4" s="1"/>
  <c r="G89" i="4"/>
  <c r="G66" i="4"/>
  <c r="G65" i="4" s="1"/>
  <c r="G62" i="4"/>
  <c r="G61" i="4" s="1"/>
  <c r="G59" i="4"/>
  <c r="G58" i="4" s="1"/>
  <c r="G55" i="4"/>
  <c r="G54" i="4" s="1"/>
  <c r="G53" i="4" s="1"/>
  <c r="G90" i="4" s="1"/>
  <c r="G50" i="4"/>
  <c r="G43" i="4"/>
  <c r="G42" i="4" s="1"/>
  <c r="G38" i="4"/>
  <c r="G35" i="4" s="1"/>
  <c r="G33" i="4"/>
  <c r="G31" i="4"/>
  <c r="G29" i="4"/>
  <c r="G25" i="4"/>
  <c r="G21" i="4"/>
  <c r="G14" i="4"/>
  <c r="G11" i="4" s="1"/>
  <c r="G12" i="4"/>
  <c r="D33" i="3"/>
  <c r="D29" i="3"/>
  <c r="D23" i="3"/>
  <c r="D19" i="3"/>
  <c r="D15" i="3"/>
  <c r="D10" i="3"/>
  <c r="G300" i="1"/>
  <c r="G296" i="1"/>
  <c r="G295" i="1" s="1"/>
  <c r="G298" i="1"/>
  <c r="D35" i="3" l="1"/>
  <c r="D21" i="3"/>
  <c r="H139" i="1"/>
  <c r="H170" i="1"/>
  <c r="H164" i="1" s="1"/>
  <c r="H10" i="1"/>
  <c r="H302" i="1" s="1"/>
  <c r="G294" i="1"/>
  <c r="G293" i="1" s="1"/>
  <c r="G28" i="4"/>
  <c r="G24" i="4" s="1"/>
  <c r="G23" i="4" s="1"/>
  <c r="G41" i="4"/>
  <c r="G124" i="1"/>
  <c r="G123" i="1" s="1"/>
  <c r="H306" i="1" l="1"/>
  <c r="H129" i="1"/>
  <c r="G85" i="4"/>
  <c r="G81" i="4"/>
  <c r="G91" i="4"/>
  <c r="G149" i="1"/>
  <c r="G148" i="1" s="1"/>
  <c r="B22" i="7" l="1"/>
  <c r="B15" i="7"/>
  <c r="G13" i="1" l="1"/>
  <c r="G12" i="1" s="1"/>
  <c r="G29" i="1"/>
  <c r="G38" i="1"/>
  <c r="G45" i="1"/>
  <c r="G110" i="1"/>
  <c r="G310" i="1" s="1"/>
  <c r="G131" i="1"/>
  <c r="G160" i="1"/>
  <c r="G189" i="1"/>
  <c r="G218" i="1"/>
  <c r="G235" i="1"/>
  <c r="G255" i="1"/>
  <c r="G254" i="1" s="1"/>
  <c r="G266" i="1"/>
  <c r="G265" i="1" s="1"/>
  <c r="G285" i="1"/>
  <c r="F43" i="4"/>
  <c r="F42" i="4" s="1"/>
  <c r="G176" i="1"/>
  <c r="G157" i="1"/>
  <c r="G141" i="1"/>
  <c r="G24" i="2" l="1"/>
  <c r="G60" i="2"/>
  <c r="G130" i="1"/>
  <c r="G55" i="1"/>
  <c r="G42" i="1"/>
  <c r="G308" i="1" s="1"/>
  <c r="G88" i="1"/>
  <c r="F79" i="4"/>
  <c r="F78" i="4" s="1"/>
  <c r="F21" i="4"/>
  <c r="G284" i="1"/>
  <c r="G283" i="1" s="1"/>
  <c r="G279" i="1"/>
  <c r="G276" i="1"/>
  <c r="G274" i="1" s="1"/>
  <c r="G272" i="1"/>
  <c r="G271" i="1" s="1"/>
  <c r="G261" i="1"/>
  <c r="G251" i="1"/>
  <c r="G249" i="1"/>
  <c r="G245" i="1"/>
  <c r="G244" i="1" s="1"/>
  <c r="G242" i="1"/>
  <c r="G240" i="1"/>
  <c r="G234" i="1" s="1"/>
  <c r="G232" i="1"/>
  <c r="G230" i="1" s="1"/>
  <c r="G225" i="1"/>
  <c r="G223" i="1"/>
  <c r="G215" i="1"/>
  <c r="G213" i="1" s="1"/>
  <c r="G209" i="1"/>
  <c r="G205" i="1"/>
  <c r="G204" i="1" s="1"/>
  <c r="G201" i="1"/>
  <c r="G198" i="1"/>
  <c r="G193" i="1"/>
  <c r="G188" i="1"/>
  <c r="G185" i="1"/>
  <c r="G183" i="1"/>
  <c r="G179" i="1"/>
  <c r="G174" i="1"/>
  <c r="G172" i="1"/>
  <c r="G168" i="1"/>
  <c r="G166" i="1"/>
  <c r="G165" i="1" s="1"/>
  <c r="G155" i="1"/>
  <c r="G152" i="1"/>
  <c r="G144" i="1"/>
  <c r="G136" i="1"/>
  <c r="G127" i="1"/>
  <c r="G118" i="1"/>
  <c r="G117" i="1" s="1"/>
  <c r="G116" i="1" s="1"/>
  <c r="G108" i="1"/>
  <c r="G105" i="1"/>
  <c r="G103" i="1" s="1"/>
  <c r="G101" i="1"/>
  <c r="G100" i="1" s="1"/>
  <c r="G96" i="1"/>
  <c r="G93" i="1"/>
  <c r="G92" i="1"/>
  <c r="G85" i="1"/>
  <c r="G83" i="1"/>
  <c r="G79" i="1"/>
  <c r="G76" i="1"/>
  <c r="G75" i="1" s="1"/>
  <c r="G64" i="1"/>
  <c r="G61" i="1"/>
  <c r="G36" i="1"/>
  <c r="G28" i="1" s="1"/>
  <c r="G26" i="1"/>
  <c r="G25" i="1" s="1"/>
  <c r="G22" i="1"/>
  <c r="G20" i="1" s="1"/>
  <c r="G17" i="1"/>
  <c r="G11" i="1"/>
  <c r="G264" i="1" l="1"/>
  <c r="G171" i="1"/>
  <c r="G78" i="1"/>
  <c r="G74" i="1" s="1"/>
  <c r="G73" i="1" s="1"/>
  <c r="G253" i="1"/>
  <c r="G99" i="1"/>
  <c r="G98" i="1" s="1"/>
  <c r="G151" i="1"/>
  <c r="G309" i="1"/>
  <c r="G178" i="1"/>
  <c r="G170" i="1" s="1"/>
  <c r="G164" i="1" s="1"/>
  <c r="G229" i="1"/>
  <c r="G228" i="1" s="1"/>
  <c r="G248" i="1"/>
  <c r="G247" i="1" s="1"/>
  <c r="G217" i="1"/>
  <c r="G212" i="1" s="1"/>
  <c r="G307" i="1"/>
  <c r="G282" i="1"/>
  <c r="G197" i="1"/>
  <c r="G196" i="1" s="1"/>
  <c r="G187" i="1" s="1"/>
  <c r="G19" i="1"/>
  <c r="G122" i="1"/>
  <c r="G121" i="1" s="1"/>
  <c r="G91" i="1"/>
  <c r="G140" i="1"/>
  <c r="G304" i="1"/>
  <c r="G305" i="1"/>
  <c r="G39" i="2"/>
  <c r="G41" i="2"/>
  <c r="F33" i="4"/>
  <c r="F13" i="6"/>
  <c r="B22" i="10"/>
  <c r="C22" i="10"/>
  <c r="C14" i="8"/>
  <c r="G10" i="1" l="1"/>
  <c r="G139" i="1"/>
  <c r="G129" i="1" s="1"/>
  <c r="G211" i="1"/>
  <c r="G45" i="2"/>
  <c r="G306" i="1" l="1"/>
  <c r="G313" i="1" s="1"/>
  <c r="G302" i="1"/>
  <c r="F50" i="4"/>
  <c r="G29" i="2"/>
  <c r="G57" i="2"/>
  <c r="F89" i="4"/>
  <c r="F19" i="5" l="1"/>
  <c r="F17" i="5"/>
  <c r="F62" i="4"/>
  <c r="F61" i="4" s="1"/>
  <c r="F66" i="4"/>
  <c r="F65" i="4" s="1"/>
  <c r="C21" i="5"/>
  <c r="F76" i="4" l="1"/>
  <c r="F75" i="4" s="1"/>
  <c r="F31" i="4"/>
  <c r="F12" i="4"/>
  <c r="F14" i="4"/>
  <c r="F11" i="4" s="1"/>
  <c r="F13" i="2" l="1"/>
  <c r="C10" i="10"/>
  <c r="B10" i="10"/>
  <c r="G11" i="2" l="1"/>
  <c r="B16" i="9"/>
  <c r="N12" i="9"/>
  <c r="M27" i="9"/>
  <c r="L27" i="9"/>
  <c r="K27" i="9"/>
  <c r="J27" i="9"/>
  <c r="I27" i="9"/>
  <c r="H27" i="9"/>
  <c r="G27" i="9"/>
  <c r="F27" i="9"/>
  <c r="E27" i="9"/>
  <c r="D27" i="9"/>
  <c r="C27" i="9"/>
  <c r="B27" i="9"/>
  <c r="N26" i="9"/>
  <c r="N25" i="9"/>
  <c r="N24" i="9"/>
  <c r="N23" i="9"/>
  <c r="N21" i="9"/>
  <c r="N20" i="9"/>
  <c r="N19" i="9"/>
  <c r="N18" i="9"/>
  <c r="M16" i="9"/>
  <c r="L16" i="9"/>
  <c r="K16" i="9"/>
  <c r="J16" i="9"/>
  <c r="I16" i="9"/>
  <c r="H16" i="9"/>
  <c r="G16" i="9"/>
  <c r="F16" i="9"/>
  <c r="E16" i="9"/>
  <c r="D16" i="9"/>
  <c r="C16" i="9"/>
  <c r="N15" i="9"/>
  <c r="N14" i="9"/>
  <c r="N13" i="9"/>
  <c r="N11" i="9"/>
  <c r="N10" i="9"/>
  <c r="N9" i="9"/>
  <c r="N8" i="9"/>
  <c r="N7" i="9"/>
  <c r="D14" i="8"/>
  <c r="E14" i="8"/>
  <c r="F14" i="8"/>
  <c r="C31" i="8"/>
  <c r="F27" i="8"/>
  <c r="E27" i="8"/>
  <c r="D27" i="8"/>
  <c r="C27" i="8"/>
  <c r="F21" i="8"/>
  <c r="E21" i="8"/>
  <c r="D21" i="8"/>
  <c r="C21" i="8"/>
  <c r="F18" i="8"/>
  <c r="E18" i="8"/>
  <c r="D18" i="8"/>
  <c r="C18" i="8"/>
  <c r="F9" i="8"/>
  <c r="E9" i="8"/>
  <c r="D9" i="8"/>
  <c r="C9" i="8"/>
  <c r="C20" i="8" s="1"/>
  <c r="F24" i="6"/>
  <c r="F14" i="6"/>
  <c r="E30" i="6"/>
  <c r="D30" i="6"/>
  <c r="C30" i="6"/>
  <c r="F29" i="6"/>
  <c r="F28" i="6"/>
  <c r="F27" i="6"/>
  <c r="F26" i="6"/>
  <c r="F25" i="6"/>
  <c r="F23" i="6"/>
  <c r="F22" i="6"/>
  <c r="F21" i="6"/>
  <c r="F20" i="6"/>
  <c r="F19" i="6"/>
  <c r="F18" i="6"/>
  <c r="F16" i="6"/>
  <c r="F15" i="6"/>
  <c r="F12" i="6"/>
  <c r="I28" i="9" l="1"/>
  <c r="C33" i="8"/>
  <c r="J28" i="9"/>
  <c r="N16" i="9"/>
  <c r="E28" i="9"/>
  <c r="F28" i="9"/>
  <c r="M28" i="9"/>
  <c r="D28" i="9"/>
  <c r="H28" i="9"/>
  <c r="L28" i="9"/>
  <c r="B28" i="9"/>
  <c r="C28" i="9"/>
  <c r="G28" i="9"/>
  <c r="K28" i="9"/>
  <c r="N27" i="9"/>
  <c r="F20" i="8"/>
  <c r="E20" i="8"/>
  <c r="D20" i="8"/>
  <c r="E33" i="8"/>
  <c r="F33" i="8"/>
  <c r="D33" i="8"/>
  <c r="B24" i="7"/>
  <c r="N28" i="9" l="1"/>
  <c r="F20" i="5"/>
  <c r="F18" i="5"/>
  <c r="F16" i="5"/>
  <c r="E21" i="5"/>
  <c r="D21" i="5"/>
  <c r="F15" i="5"/>
  <c r="F14" i="5"/>
  <c r="F13" i="5"/>
  <c r="F12" i="5"/>
  <c r="F11" i="5"/>
  <c r="F10" i="5"/>
  <c r="G44" i="2"/>
  <c r="F21" i="5" l="1"/>
  <c r="F59" i="4"/>
  <c r="F58" i="4" s="1"/>
  <c r="F55" i="4"/>
  <c r="F54" i="4" s="1"/>
  <c r="F53" i="4" s="1"/>
  <c r="F90" i="4" s="1"/>
  <c r="F38" i="4"/>
  <c r="F29" i="4"/>
  <c r="F28" i="4" s="1"/>
  <c r="F25" i="4"/>
  <c r="F24" i="4" s="1"/>
  <c r="C33" i="3"/>
  <c r="C29" i="3"/>
  <c r="C23" i="3"/>
  <c r="C19" i="3"/>
  <c r="C15" i="3"/>
  <c r="C10" i="3"/>
  <c r="F86" i="4" l="1"/>
  <c r="F35" i="4"/>
  <c r="F83" i="4"/>
  <c r="F41" i="4"/>
  <c r="C35" i="3"/>
  <c r="C21" i="3"/>
  <c r="F23" i="4" l="1"/>
  <c r="F81" i="4" s="1"/>
  <c r="F85" i="4"/>
  <c r="F91" i="4" s="1"/>
  <c r="G59" i="2" l="1"/>
  <c r="G37" i="2"/>
  <c r="G36" i="2" s="1"/>
  <c r="G33" i="2"/>
  <c r="G32" i="2" s="1"/>
  <c r="G28" i="2"/>
  <c r="G62" i="2" l="1"/>
</calcChain>
</file>

<file path=xl/sharedStrings.xml><?xml version="1.0" encoding="utf-8"?>
<sst xmlns="http://schemas.openxmlformats.org/spreadsheetml/2006/main" count="1008" uniqueCount="432">
  <si>
    <t>kiemelt előirányzatonként</t>
  </si>
  <si>
    <t>forint</t>
  </si>
  <si>
    <t>Kiemelt előirányzatonként</t>
  </si>
  <si>
    <t>Létszám</t>
  </si>
  <si>
    <t xml:space="preserve">011130   Önkormányzatok és önk hiv jogalkotó és általános igazgatási tevékenysége </t>
  </si>
  <si>
    <t>K1</t>
  </si>
  <si>
    <t>Személyi juttatások</t>
  </si>
  <si>
    <t>K12</t>
  </si>
  <si>
    <t>Külső személyi juttatások</t>
  </si>
  <si>
    <t>K121</t>
  </si>
  <si>
    <t>Választott tisztségviselők juttatásai</t>
  </si>
  <si>
    <t>Polgármester illetménye</t>
  </si>
  <si>
    <t>Önkormányzati  képviselők juttatása</t>
  </si>
  <si>
    <t>K123</t>
  </si>
  <si>
    <t>Megbízási díj</t>
  </si>
  <si>
    <t>K2</t>
  </si>
  <si>
    <t>Munkaadókat terhelő járulékok és szociális hozzájárulási adó</t>
  </si>
  <si>
    <t>Szociális hozzájárulási adó</t>
  </si>
  <si>
    <t>K3</t>
  </si>
  <si>
    <t>Dologi kiadások</t>
  </si>
  <si>
    <t>K31</t>
  </si>
  <si>
    <t>Készletbeszerzés</t>
  </si>
  <si>
    <t>K311</t>
  </si>
  <si>
    <t>Szakmai anyagok beszerzése</t>
  </si>
  <si>
    <t>Könyv, folyóirat</t>
  </si>
  <si>
    <t>K312</t>
  </si>
  <si>
    <t>Üzemeltetési anyagok beszerzése</t>
  </si>
  <si>
    <t>Irodaszer, nyomtatvány</t>
  </si>
  <si>
    <t>Egyéb üzemeltetés, fenntartási anyagbeszerzés</t>
  </si>
  <si>
    <t>K32</t>
  </si>
  <si>
    <t>Kommunikációs szolgáltatások</t>
  </si>
  <si>
    <t>K321</t>
  </si>
  <si>
    <t>Informatikai szolgáltatások igénybevétele</t>
  </si>
  <si>
    <t>Internet díj</t>
  </si>
  <si>
    <t>K322</t>
  </si>
  <si>
    <t>Egyéb kommunikációs szolgáltatások</t>
  </si>
  <si>
    <t>Telefondíj</t>
  </si>
  <si>
    <t>K33</t>
  </si>
  <si>
    <t>Szolgáltatási kiadások</t>
  </si>
  <si>
    <t>K331</t>
  </si>
  <si>
    <t>Közüzemi díjak</t>
  </si>
  <si>
    <t>Villamosenergia</t>
  </si>
  <si>
    <t>Gázenergia</t>
  </si>
  <si>
    <t>Víz- és csatornadíjak</t>
  </si>
  <si>
    <t>K334</t>
  </si>
  <si>
    <t>Karbantartási, kisjavítási szolgáltatások</t>
  </si>
  <si>
    <t>K337</t>
  </si>
  <si>
    <t>Egyéb szolgáltatások</t>
  </si>
  <si>
    <t>Egyéb üzemeltetési, fenntartási szolgáltatások</t>
  </si>
  <si>
    <t>K35</t>
  </si>
  <si>
    <t>Különféle befizetések és egyéb dologi kiadások</t>
  </si>
  <si>
    <t>K351</t>
  </si>
  <si>
    <t>Működési célú előzetesen felszámított áfa</t>
  </si>
  <si>
    <t>K355</t>
  </si>
  <si>
    <t>Egyéb különféle dologi kiadások</t>
  </si>
  <si>
    <t>Díjak, adók, egyéb befizetések</t>
  </si>
  <si>
    <t>K5</t>
  </si>
  <si>
    <t>Egyéb működési célú kiadások</t>
  </si>
  <si>
    <t>K506</t>
  </si>
  <si>
    <t>Egyéb működési célú támogatások államháztartáson belülre</t>
  </si>
  <si>
    <t>Pedagógus nap támogatása</t>
  </si>
  <si>
    <t>K512</t>
  </si>
  <si>
    <t>Egyéb működési célú támogatások államháztartáson kívülre</t>
  </si>
  <si>
    <t xml:space="preserve">Egyéb műk. célú pénzeszköz átadás vállalkozásoknak </t>
  </si>
  <si>
    <t>Működési célú pénzeszköz átadás nonprofit-szervezeteknek</t>
  </si>
  <si>
    <t>Sportegyesület</t>
  </si>
  <si>
    <t>Gyulakeszi Polgárőrség</t>
  </si>
  <si>
    <t>Csobánc Váráért Alapítvány</t>
  </si>
  <si>
    <t>Badacsonyi Céh Turisztikai Egyesület</t>
  </si>
  <si>
    <t>Egyéb társadalmi szervezetek támogatása</t>
  </si>
  <si>
    <t>K513</t>
  </si>
  <si>
    <t>Tartalékok</t>
  </si>
  <si>
    <t>K7</t>
  </si>
  <si>
    <t>Felújítás</t>
  </si>
  <si>
    <t>K71</t>
  </si>
  <si>
    <t>K9</t>
  </si>
  <si>
    <t>Finanszírozási kiadások</t>
  </si>
  <si>
    <t>K914</t>
  </si>
  <si>
    <t>Előző évi támogatás megelőlegezés visszatérítése</t>
  </si>
  <si>
    <t>Államháztartáson belüli megelőlegezések  visszafizetése</t>
  </si>
  <si>
    <t>013320    Köztemető fenntartása és működtetése</t>
  </si>
  <si>
    <t>Egyéb anyagbeszerzés</t>
  </si>
  <si>
    <t>Egyéb dologi kiadások</t>
  </si>
  <si>
    <t>041233   Hosszabb időtartamú közfoglalkoztatás</t>
  </si>
  <si>
    <t>K11</t>
  </si>
  <si>
    <t>Foglalkoztatottak személyi juttatása</t>
  </si>
  <si>
    <t>K1101</t>
  </si>
  <si>
    <t>Törvény szerinti illetmények, munkabérek</t>
  </si>
  <si>
    <t>K1102</t>
  </si>
  <si>
    <t>Normatív jutalmak</t>
  </si>
  <si>
    <t>045160   Közutak, hidak,alagútak üzemeltetése, fenntartása</t>
  </si>
  <si>
    <t>Szállítási szolgáltatás</t>
  </si>
  <si>
    <t>051030 Nem veszélyes hulladék vegyes begyűjtése, szállítása, átrakása</t>
  </si>
  <si>
    <t>064010   Közvilágítás</t>
  </si>
  <si>
    <t>Jutalom</t>
  </si>
  <si>
    <t>K1107</t>
  </si>
  <si>
    <t>Béren kívüli juttatások</t>
  </si>
  <si>
    <t>Munkaadót terhelő szja</t>
  </si>
  <si>
    <t>Vegyszer</t>
  </si>
  <si>
    <t>Eyyéb szakmai anyag beszerzés</t>
  </si>
  <si>
    <t>Tüzelőanyagok, hajtó, és kenőanyagok</t>
  </si>
  <si>
    <t>Munka és védőruha</t>
  </si>
  <si>
    <t>K6</t>
  </si>
  <si>
    <t>Beruházások</t>
  </si>
  <si>
    <t>K64</t>
  </si>
  <si>
    <t>K67</t>
  </si>
  <si>
    <t>Beruházási célú előzetesen felszámított áfa</t>
  </si>
  <si>
    <t>081031   Sportlétesítmények működtetése</t>
  </si>
  <si>
    <t>082044   Könyvtári szolgáltatások</t>
  </si>
  <si>
    <t>Kisértékű tárgyi eszközök</t>
  </si>
  <si>
    <t>082092   Közművelődés</t>
  </si>
  <si>
    <t>Egyéb dologi kiadás</t>
  </si>
  <si>
    <t>091110   Óvodai nevelés, ellátás szakmai feladatai</t>
  </si>
  <si>
    <t>Egyéb működési célú támogatások áh belülre (Társulás támogatása)</t>
  </si>
  <si>
    <t>091220 Köznevelési intézmény 1-4. évfolyam tanulók nevelésével, okt összefüggő fel</t>
  </si>
  <si>
    <t>Szolgáltatási díjak</t>
  </si>
  <si>
    <t>Egyéb szolgáltatások teljesítése</t>
  </si>
  <si>
    <t>Különféle befizetésel és egyéb dologi kiadások</t>
  </si>
  <si>
    <t>Munkaruha</t>
  </si>
  <si>
    <t>Hajtó- és kenőanyag beszerzés</t>
  </si>
  <si>
    <t>107060   Egyéb szociális pénzbeli és természetbeni ellátások, támogatások</t>
  </si>
  <si>
    <t>K4</t>
  </si>
  <si>
    <t>Ellátottak juttatásai</t>
  </si>
  <si>
    <t>K48</t>
  </si>
  <si>
    <t>Önkormányzat által saját hatáskörben nyújtott pénzügyi ellátás</t>
  </si>
  <si>
    <t>Települési támogatás</t>
  </si>
  <si>
    <t>Iskolakezdési támogatás</t>
  </si>
  <si>
    <t>Temetési támogtás</t>
  </si>
  <si>
    <t>Felsőoktatási ösztöndíj</t>
  </si>
  <si>
    <t>Köztemetés</t>
  </si>
  <si>
    <t>Arany János támogatás</t>
  </si>
  <si>
    <t>106020  Lakásfenntartással, lakhatással összefüggő ellátások</t>
  </si>
  <si>
    <t>Fűtési támogatás</t>
  </si>
  <si>
    <t>Kiadások összesen</t>
  </si>
  <si>
    <t xml:space="preserve">Felújítások  </t>
  </si>
  <si>
    <t>K8</t>
  </si>
  <si>
    <t>Egyéb felhalmozási célú kiadások</t>
  </si>
  <si>
    <t>K61</t>
  </si>
  <si>
    <t>Immateriális javak beszerzése (Településfejlesztés felülvizsgálata)</t>
  </si>
  <si>
    <t>Egyéb működési célú támogatások</t>
  </si>
  <si>
    <t>Egyéb működési célú támogatások Hözös Hivatal</t>
  </si>
  <si>
    <t>Műk.célú pénzeszköz átadás Tapolca környéki társuláshoz Háziorvosi ügyelet</t>
  </si>
  <si>
    <t>K34</t>
  </si>
  <si>
    <t>K341</t>
  </si>
  <si>
    <t>Kiküldetés kiadásai</t>
  </si>
  <si>
    <t>107055 Falugondnoki szolgálat</t>
  </si>
  <si>
    <t>Egyéb biztosítási díjak</t>
  </si>
  <si>
    <t>066020   Város és községgazdálkodási egyéb szolgáltatások                 2</t>
  </si>
  <si>
    <t>Felújítási célú előzetesen felszámított áfa</t>
  </si>
  <si>
    <t xml:space="preserve">K74 </t>
  </si>
  <si>
    <t xml:space="preserve">K336 </t>
  </si>
  <si>
    <t>Szakmai szolgáltatás / Főépítészi tevékenység/</t>
  </si>
  <si>
    <t>Káptalantóti Község Önkormányzata</t>
  </si>
  <si>
    <t>jogcímenként</t>
  </si>
  <si>
    <t>Jogcímek</t>
  </si>
  <si>
    <t>Eredeti előirányzat</t>
  </si>
  <si>
    <t>B1</t>
  </si>
  <si>
    <t>Működési célú támogatások államháztartáson belülről</t>
  </si>
  <si>
    <t>B11</t>
  </si>
  <si>
    <t>Önkormányzatok működési támogatása</t>
  </si>
  <si>
    <t>B111</t>
  </si>
  <si>
    <t>Helyi önkormányzatok működésének általános támogatása</t>
  </si>
  <si>
    <t>Zöldterület gazd.kapcsolatos feladatok támogatása</t>
  </si>
  <si>
    <t>Közvilágítás támogatása</t>
  </si>
  <si>
    <t>Köztemető támogatása</t>
  </si>
  <si>
    <t>Közutak fenntartásának támogatása</t>
  </si>
  <si>
    <t>Egyéb kötelező önkormányzati feladatok támogatása</t>
  </si>
  <si>
    <t>Lakott külterület támogatása</t>
  </si>
  <si>
    <t>B113</t>
  </si>
  <si>
    <t>Települési önk. szoc., gyermekjóléti és gyermekétkezt. feladatainak tám.</t>
  </si>
  <si>
    <t xml:space="preserve">B114 </t>
  </si>
  <si>
    <t>Települési önkormányzatok kulturális feladatainak támogatása</t>
  </si>
  <si>
    <t>B16</t>
  </si>
  <si>
    <t>Egyéb működési célú támogatások bevételei áh belülről</t>
  </si>
  <si>
    <t>Hosszabb időtartamú közfoglalkoztatás támogatása</t>
  </si>
  <si>
    <t>B2</t>
  </si>
  <si>
    <t>Felhalmozási célú támogatások államháztartáson belül</t>
  </si>
  <si>
    <t>B25</t>
  </si>
  <si>
    <t>Egyéb felhalmozási célú támogatások</t>
  </si>
  <si>
    <t>B3</t>
  </si>
  <si>
    <t>Közhatalmi bevételek</t>
  </si>
  <si>
    <t>B34</t>
  </si>
  <si>
    <t>Vagyoni típusú adók</t>
  </si>
  <si>
    <t>Építményadó</t>
  </si>
  <si>
    <t>Magánszemélyek kommunális adója</t>
  </si>
  <si>
    <t>B35</t>
  </si>
  <si>
    <t>Termékek és szolgáltatások adói</t>
  </si>
  <si>
    <t>B351</t>
  </si>
  <si>
    <t>Értékesítés és forgalmi adók</t>
  </si>
  <si>
    <t>Iparűzési adó</t>
  </si>
  <si>
    <t>B355</t>
  </si>
  <si>
    <t>Egyéb áruhasználati és szolgáltatási adók</t>
  </si>
  <si>
    <t>Tartózkodás után fizetett idegenforgalmi adó</t>
  </si>
  <si>
    <t>Késedelmi pótlék</t>
  </si>
  <si>
    <t>B4</t>
  </si>
  <si>
    <t>Működési bevételek</t>
  </si>
  <si>
    <t>B402</t>
  </si>
  <si>
    <t xml:space="preserve">Szolgáltatások ellenértéke </t>
  </si>
  <si>
    <t>Bérleti díjak</t>
  </si>
  <si>
    <t>Sírhely szolgáltatás</t>
  </si>
  <si>
    <t>B404</t>
  </si>
  <si>
    <t>Koncessziós díjbevétel</t>
  </si>
  <si>
    <t>B6</t>
  </si>
  <si>
    <t>Működési célú átvett pénzeszközök</t>
  </si>
  <si>
    <t>B65</t>
  </si>
  <si>
    <t>Egyéb működési célra átvett pénzeszközök</t>
  </si>
  <si>
    <t>B8</t>
  </si>
  <si>
    <t>Finanszírozási bevételek</t>
  </si>
  <si>
    <t>B81</t>
  </si>
  <si>
    <t>Belföldi finanszírozás bevételei</t>
  </si>
  <si>
    <t>B8131</t>
  </si>
  <si>
    <t>Előző év költségvetési maradványának igénybevétele</t>
  </si>
  <si>
    <t>Bevételek összesen</t>
  </si>
  <si>
    <t>B5</t>
  </si>
  <si>
    <t>Egyéb tárgyi eszközök értékesítése</t>
  </si>
  <si>
    <t>Bérleti díj /Telecom/</t>
  </si>
  <si>
    <t>Bérleti díj /Nomád tábor/</t>
  </si>
  <si>
    <t>Egyéb bérleti díjak</t>
  </si>
  <si>
    <t>Egyéb szakmai anyag beszerzés ( mosogató)</t>
  </si>
  <si>
    <t xml:space="preserve">Karbantartási, kisjavítási szolgáltatások </t>
  </si>
  <si>
    <t>Bérleti díj /Rompos Bt./</t>
  </si>
  <si>
    <t>086020 Helyi, térségi közösségi tér biztosítása, működtetése</t>
  </si>
  <si>
    <t>Megnevezés</t>
  </si>
  <si>
    <t>Működési bevételek összesen:</t>
  </si>
  <si>
    <t>Felhalmozási bevételek összesen:</t>
  </si>
  <si>
    <t>Felhalmozási célú támogatások államháztartáson belülről</t>
  </si>
  <si>
    <t>Felhalmozási bevételek</t>
  </si>
  <si>
    <t>B7</t>
  </si>
  <si>
    <t>Felhalmozási célú átvett pénzeszközök</t>
  </si>
  <si>
    <t>BEVÉTELEK összesen:</t>
  </si>
  <si>
    <t>Működési kiadások összesen:</t>
  </si>
  <si>
    <t>Személyi juttatás</t>
  </si>
  <si>
    <t>Munkaadót terhelő járulékok és szociális hozzájárulási adó</t>
  </si>
  <si>
    <t>Ellátottak pénzbeli juttatásai</t>
  </si>
  <si>
    <t>Felhalmozási kiadások összesen:</t>
  </si>
  <si>
    <t>Felújítások</t>
  </si>
  <si>
    <t>KIADÁSOK összesen:</t>
  </si>
  <si>
    <t>Kiemelt előirányzatok</t>
  </si>
  <si>
    <t xml:space="preserve">011130   Önkormányzatok és önk hiv jogalkotó és ált ig tevékenysége </t>
  </si>
  <si>
    <t>Tulajdonosi bevételek (koncessziós díj bevétel)</t>
  </si>
  <si>
    <t>B408</t>
  </si>
  <si>
    <t>Kamatbevételek</t>
  </si>
  <si>
    <t>01120    Adó- vám és jövedéki igazgatás</t>
  </si>
  <si>
    <t>B360</t>
  </si>
  <si>
    <t>Sírhely</t>
  </si>
  <si>
    <t>018010    Önkormányzatok elszámolásai a központi költségvetéssel</t>
  </si>
  <si>
    <t>B112</t>
  </si>
  <si>
    <t>Települési önk egyes köznevelési feladatainak támogatása</t>
  </si>
  <si>
    <t>Települési önk szociális,gy.jóléti és gy.étk. feladatainak támogatása</t>
  </si>
  <si>
    <t>B115</t>
  </si>
  <si>
    <t>B116</t>
  </si>
  <si>
    <t>018030    Támogatási célú finanszírozási műveletek</t>
  </si>
  <si>
    <t>B8141</t>
  </si>
  <si>
    <t>Államháztartáson belüli megelőgezések</t>
  </si>
  <si>
    <t>066020   Város és községgazdálkodási egyéb szolgáltatások</t>
  </si>
  <si>
    <t>Bérleti díjak / Nomád tábor/</t>
  </si>
  <si>
    <t>107055 Tanyagondnoki szolgálat</t>
  </si>
  <si>
    <t xml:space="preserve">Káptalantóti Község Önkormányzata </t>
  </si>
  <si>
    <t>COFOG</t>
  </si>
  <si>
    <t>Kötelező feladatok</t>
  </si>
  <si>
    <t>Önként vállalt feladatok</t>
  </si>
  <si>
    <t>Államigazgatási feladatok</t>
  </si>
  <si>
    <t>Összesen</t>
  </si>
  <si>
    <t>011130</t>
  </si>
  <si>
    <t>Önkormányzatok és önk hiv jogalkotó és ált ig tev.</t>
  </si>
  <si>
    <t>01120</t>
  </si>
  <si>
    <t>Adó- vám és jövedéki igazgatás</t>
  </si>
  <si>
    <t>013320</t>
  </si>
  <si>
    <t>Köztemető fenntartás és működtetés</t>
  </si>
  <si>
    <t>018010</t>
  </si>
  <si>
    <t>Önkormányzatok elszám. a közp. Költségvetéssel</t>
  </si>
  <si>
    <t>018030</t>
  </si>
  <si>
    <t>Támogatási célú finanszírozási műveletek</t>
  </si>
  <si>
    <t>041233</t>
  </si>
  <si>
    <t>Hosszabb időtartamú közfoglalkoztatás</t>
  </si>
  <si>
    <t>Önkormányzat bevétele összesen:</t>
  </si>
  <si>
    <t>066020</t>
  </si>
  <si>
    <t>Város és községgazdálkodás egyéb szolgáltatások</t>
  </si>
  <si>
    <t>082092</t>
  </si>
  <si>
    <t>Közművelődés</t>
  </si>
  <si>
    <t>107055</t>
  </si>
  <si>
    <t>Tanyagondnoki szolgálat</t>
  </si>
  <si>
    <t>Állam- igazgatási feladat</t>
  </si>
  <si>
    <t>Önkormányzatok és önkorm. hivatalok jogalkotó és ált. ig. tev</t>
  </si>
  <si>
    <t>Köztemető fenntartása és működtetése</t>
  </si>
  <si>
    <t>045160</t>
  </si>
  <si>
    <t>Közutak, hidak,alagútak üzemeltetése, fenntartása</t>
  </si>
  <si>
    <t>051030</t>
  </si>
  <si>
    <t>Nem veszélyes hulladék begyűjtése, szállítása, átrakása</t>
  </si>
  <si>
    <t>064010</t>
  </si>
  <si>
    <t>Közvilágítás</t>
  </si>
  <si>
    <t>Város és községgazdálkodási egyéb szolgáltatások</t>
  </si>
  <si>
    <t>081031</t>
  </si>
  <si>
    <t>Sportlétesítmények működtetése</t>
  </si>
  <si>
    <t>082044</t>
  </si>
  <si>
    <t>Könyvtári szolgáltatások</t>
  </si>
  <si>
    <t>091110</t>
  </si>
  <si>
    <t>Óvodai nevelés ellátás szakmai feladatai</t>
  </si>
  <si>
    <t>091220</t>
  </si>
  <si>
    <t>Köznevelési intézmény 1-4. évfolyam tanulók nevelésével, okt összefüggő fel.</t>
  </si>
  <si>
    <t>Falugondnoki szolgálat</t>
  </si>
  <si>
    <t>Egyéb szociális pénzbeli és természetbeni ellátások, támogatások</t>
  </si>
  <si>
    <t>106020</t>
  </si>
  <si>
    <t>Lakásfenntartással, lakhatással összefüggő ellátások</t>
  </si>
  <si>
    <t>Önkormányzat kiadások összesen:</t>
  </si>
  <si>
    <t>086020</t>
  </si>
  <si>
    <t>Helyi térségi közösségi tér biztosítása</t>
  </si>
  <si>
    <t xml:space="preserve">Kiemelt előirányzat </t>
  </si>
  <si>
    <t>Beruházások összesen</t>
  </si>
  <si>
    <t>Felújítások összesen</t>
  </si>
  <si>
    <t>Felhalmozási kiadások összesen</t>
  </si>
  <si>
    <t>Településfejlesztési felülvizsgálat</t>
  </si>
  <si>
    <t>2021. előirányzat</t>
  </si>
  <si>
    <t>2022. előirányzat</t>
  </si>
  <si>
    <t>2023. előirányzat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</si>
  <si>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</si>
  <si>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</si>
  <si>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</si>
  <si>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</si>
  <si>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</si>
  <si>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</si>
  <si>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</si>
  <si>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</si>
  <si>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</si>
  <si>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</si>
  <si>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</si>
  <si>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</si>
  <si>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Összesen:</t>
  </si>
  <si>
    <t>Bevételek</t>
  </si>
  <si>
    <t>Önkormányzatok működési támogatásai</t>
  </si>
  <si>
    <t>Működési célú támogatások ÁH-on belül</t>
  </si>
  <si>
    <t>Felhalmozási célú támogatások ÁH-on belül</t>
  </si>
  <si>
    <t>Bevételek összesen:</t>
  </si>
  <si>
    <t>Kiadások</t>
  </si>
  <si>
    <t>Dologi  kiadások</t>
  </si>
  <si>
    <t xml:space="preserve"> Egyéb működési célú kiadások</t>
  </si>
  <si>
    <t>Egyéb felhalmozási kiadások</t>
  </si>
  <si>
    <t>Kiadások összesen:</t>
  </si>
  <si>
    <t>Egyenleg</t>
  </si>
  <si>
    <t>Az önkormányzat által adott közvetett támogatások
(kedvezmények)</t>
  </si>
  <si>
    <t xml:space="preserve">  forintban </t>
  </si>
  <si>
    <t>Bevételi jogcím</t>
  </si>
  <si>
    <t>Kedvezmény nélkül elérhető bevétel</t>
  </si>
  <si>
    <t>Kedvezmények összege</t>
  </si>
  <si>
    <t>Ellátottak térítési díjának méltányosságból történő elengedése</t>
  </si>
  <si>
    <t>Ellátottak kártérítésének méltányosságból történő elengedése</t>
  </si>
  <si>
    <t>Lakosság részére lakásépítéshez nyújtott kölcsön elengedése</t>
  </si>
  <si>
    <t>Lakosság részére lakásfelújításhoz nyújtott kölcsön elengedése</t>
  </si>
  <si>
    <t>Helyi adóból biztosított kedvezmény, mentesség összesen</t>
  </si>
  <si>
    <t xml:space="preserve">-ebből:            Építményadó </t>
  </si>
  <si>
    <t xml:space="preserve">Telekadó </t>
  </si>
  <si>
    <t xml:space="preserve">Magánszemélyek kommunális adója </t>
  </si>
  <si>
    <t xml:space="preserve">Idegenforgalmi adó tartózkodás után </t>
  </si>
  <si>
    <t xml:space="preserve">Idegenforgalmi adó épület után </t>
  </si>
  <si>
    <t xml:space="preserve">Iparűzési adó állandó jelleggel végzett iparűzési tevékenység után </t>
  </si>
  <si>
    <t>Gépjárműadóból biztosított kedvezmény, mentesség</t>
  </si>
  <si>
    <t>Helyiségek hasznosítása utáni kedvezmény, mentesség</t>
  </si>
  <si>
    <t>Eszközök hasznosítása utáni kedvezmény, mentesség</t>
  </si>
  <si>
    <t>Egyéb kedvezmény</t>
  </si>
  <si>
    <t>Egyéb kölcsön elengedése</t>
  </si>
  <si>
    <t>Iparűzési adó korrekciója</t>
  </si>
  <si>
    <t>Házasságkötés díja</t>
  </si>
  <si>
    <t xml:space="preserve"> Helyi, térségi közösségi tér biztosítása, működtetése</t>
  </si>
  <si>
    <t>081030 Sportlétesítmények, edzőtáborok működtetése és fejlesztése</t>
  </si>
  <si>
    <t>081030</t>
  </si>
  <si>
    <t>Sportlétesítmények, edzőtáborok működtetése és fejlesztése</t>
  </si>
  <si>
    <t>Európa Kulturális Fővárosa</t>
  </si>
  <si>
    <t>Megbízási díj (Házasságkötés)</t>
  </si>
  <si>
    <t>Felhalmozási célú önkormányzati támogatások (Kulturális eszközbeszerzés)</t>
  </si>
  <si>
    <t>B75</t>
  </si>
  <si>
    <t xml:space="preserve">Megbízási díj </t>
  </si>
  <si>
    <t>Egyéb felhalmozási célú átvett pénzeszköz háztartásoktól (Kulturális eszközbeszerzés)</t>
  </si>
  <si>
    <t>Felhalmozási célú átvett pénzeszköz</t>
  </si>
  <si>
    <t>2024. előirányzat</t>
  </si>
  <si>
    <t>018010 Önkormányzatok elszámolásai a központi költségvetéssel</t>
  </si>
  <si>
    <t>018030 Támogatás célú finanszírozási műveletek</t>
  </si>
  <si>
    <t xml:space="preserve"> Önkormányzatok elszámolásai a központi költségvetéssel</t>
  </si>
  <si>
    <t>B36</t>
  </si>
  <si>
    <t>Egyéb közhatalmi bevételek</t>
  </si>
  <si>
    <t>Elszámolásból származó bevételek</t>
  </si>
  <si>
    <t xml:space="preserve">Egyéb felhalmozási célú átvett pénzeszköz háztartásoktól </t>
  </si>
  <si>
    <t>Módosított előirányzat</t>
  </si>
  <si>
    <t>Önkormányzatoktól átvett pénzeszköz</t>
  </si>
  <si>
    <t>Játszótér pályázat</t>
  </si>
  <si>
    <t>Működési célú költségvetési támogatások és kiegészítő támogatások</t>
  </si>
  <si>
    <t>Magyar Faluprogram támogatásai</t>
  </si>
  <si>
    <t>Magyar Faluprogram</t>
  </si>
  <si>
    <t>Hűtő vásárlás (Magyar Falu Program)</t>
  </si>
  <si>
    <t>Traktor vásárlás</t>
  </si>
  <si>
    <t>Beuházási célú előzetesen felszámított Áfa</t>
  </si>
  <si>
    <t>Felnőttfogászat használati díj</t>
  </si>
  <si>
    <t>K338</t>
  </si>
  <si>
    <t>Közvetített szolgáltatások</t>
  </si>
  <si>
    <t>Hűtő vásárlás</t>
  </si>
  <si>
    <t>2022. évi költségvetés bevételei</t>
  </si>
  <si>
    <t>Bérleti díj /CETIN Hungary Zrt./</t>
  </si>
  <si>
    <t>Útfelújítás Magyar Falu</t>
  </si>
  <si>
    <t xml:space="preserve">Kishíd felújítás </t>
  </si>
  <si>
    <t>Külterületi utak felújítása</t>
  </si>
  <si>
    <t>Petőfi u. vízelvezetés</t>
  </si>
  <si>
    <t>Karbantartás</t>
  </si>
  <si>
    <t xml:space="preserve">2022. évi költségvetés összevont mérlege </t>
  </si>
  <si>
    <t>2022. évi költségvetés kiadásai</t>
  </si>
  <si>
    <t xml:space="preserve">2022.évi költségvetés felhalmozási kiadásai </t>
  </si>
  <si>
    <t>Kishíd felújítás</t>
  </si>
  <si>
    <t>Magyar Falu útfelújítás</t>
  </si>
  <si>
    <t xml:space="preserve">2022.-2025.  évi költségvetési bevételei és kiadásai </t>
  </si>
  <si>
    <t>Előirányzat-felhasználási terv 2022. évre</t>
  </si>
  <si>
    <t>Egyéb üzem., fennt. Szolg. (nyugdíjas szemétszállítás)</t>
  </si>
  <si>
    <t>Újszülöttek támogatása</t>
  </si>
  <si>
    <t>Rendkívüli települési támogatás</t>
  </si>
  <si>
    <t>Fiatalok letelepedési támogatása</t>
  </si>
  <si>
    <t>B403</t>
  </si>
  <si>
    <t>Közvetített szolgáltatások ellenértéke</t>
  </si>
  <si>
    <t xml:space="preserve">Közművelődési bértámogatás
</t>
  </si>
  <si>
    <t>Egyéb működési célú támogatások bevételei áh belülről( Közművelődési bértámogatás)</t>
  </si>
  <si>
    <t>Magyar Falu program támogatása</t>
  </si>
  <si>
    <t>K502</t>
  </si>
  <si>
    <t>Helyi önkormányzatok előző évi elszámolásából származó kiadások</t>
  </si>
  <si>
    <t>K504</t>
  </si>
  <si>
    <t>Működési célú visszatérítendő támogatások, kölcsönök nyújtása államháztartáson belülről</t>
  </si>
  <si>
    <t>DRV Víz és csatorna szolg.</t>
  </si>
  <si>
    <t xml:space="preserve"> 1  .melléklet az    10 /2022.(IX.13.)önkormányzati rendelethez</t>
  </si>
  <si>
    <t xml:space="preserve">                                                    2  .melléklet az   10/2022.(IX.13.) önkormányzati rendelethez</t>
  </si>
  <si>
    <t xml:space="preserve">                                                     3.melléklet az    10/2022.(IX.13.) önkormányzati rendelethez</t>
  </si>
  <si>
    <t xml:space="preserve">                                                  4.melléklet az       10/2022.(IX.13.) önkormányzati rendelethez</t>
  </si>
  <si>
    <t xml:space="preserve">                                                      5  .melléklet a     10/2022.(IX.13.)önkormányzati rendelethez</t>
  </si>
  <si>
    <t xml:space="preserve">                                                        6.melléklet az     10/2022.(IX.13.)önkormányzati rendelethez</t>
  </si>
  <si>
    <t xml:space="preserve">                                                        7.melléklet az    10/2022.IX.13.)önkormányzati rendelethez</t>
  </si>
  <si>
    <t xml:space="preserve">                  8.melléklet az    10/2022.(IX.13.) önkormányzati rendelethez</t>
  </si>
  <si>
    <t xml:space="preserve">                                                        9.melléklet az      10/2022.(IX.13.) önkormányzati rendelethez</t>
  </si>
  <si>
    <t xml:space="preserve">                                                        10.melléklet az     10/2022.(IX.13.)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</si>
</sst>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"/>
    <numFmt numFmtId="165" formatCode="#,###"/>
  </numFmts>
  <fonts count="4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i/>
      <sz val="10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2"/>
      <name val="Times New Roman"/>
      <family val="1"/>
      <charset val="238"/>
    </font>
    <font>
      <b/>
      <sz val="10"/>
      <color indexed="8"/>
      <name val="Arial"/>
      <family val="2"/>
      <charset val="238"/>
    </font>
    <font>
      <b/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1"/>
      <name val="Times New Roman"/>
      <family val="1"/>
      <charset val="238"/>
    </font>
    <font>
      <sz val="11"/>
      <name val="Arial"/>
      <family val="2"/>
      <charset val="238"/>
    </font>
    <font>
      <sz val="11"/>
      <color indexed="8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indexed="8"/>
      <name val="Arial"/>
      <family val="2"/>
      <charset val="238"/>
    </font>
    <font>
      <sz val="9"/>
      <color indexed="8"/>
      <name val="Times New Roman"/>
      <family val="1"/>
      <charset val="238"/>
    </font>
    <font>
      <sz val="9"/>
      <name val="Times New Roman"/>
      <family val="1"/>
      <charset val="238"/>
    </font>
    <font>
      <sz val="12"/>
      <name val="Times New Roman CE"/>
      <charset val="238"/>
    </font>
    <font>
      <b/>
      <sz val="9"/>
      <name val="Times New Roman"/>
      <family val="1"/>
      <charset val="238"/>
    </font>
    <font>
      <sz val="10"/>
      <name val="Times New Roman CE"/>
      <charset val="238"/>
    </font>
    <font>
      <b/>
      <i/>
      <sz val="9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8"/>
      <name val="Times New Roman"/>
      <family val="1"/>
      <charset val="238"/>
    </font>
    <font>
      <i/>
      <sz val="11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8"/>
      <name val="Times New Roman CE"/>
      <family val="1"/>
      <charset val="238"/>
    </font>
    <font>
      <sz val="8"/>
      <name val="Times New Roman CE"/>
      <charset val="238"/>
    </font>
    <font>
      <b/>
      <sz val="8"/>
      <name val="Times New Roman CE"/>
      <charset val="238"/>
    </font>
    <font>
      <b/>
      <sz val="9"/>
      <name val="Times New Roman CE"/>
      <charset val="238"/>
    </font>
    <font>
      <b/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1"/>
      <color indexed="8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theme="7"/>
        <bgColor indexed="64"/>
      </patternFill>
    </fill>
    <fill>
      <patternFill patternType="solid">
        <fgColor indexed="2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3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3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3"/>
      </right>
      <top style="medium">
        <color indexed="64"/>
      </top>
      <bottom/>
      <diagonal/>
    </border>
    <border>
      <left style="thin">
        <color indexed="63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/>
      <diagonal/>
    </border>
    <border>
      <left style="thin">
        <color indexed="6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3"/>
      </bottom>
      <diagonal/>
    </border>
    <border>
      <left/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3"/>
      </top>
      <bottom/>
      <diagonal/>
    </border>
    <border>
      <left/>
      <right style="thin">
        <color indexed="64"/>
      </right>
      <top style="thin">
        <color indexed="63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3"/>
      </right>
      <top/>
      <bottom style="thin">
        <color indexed="63"/>
      </bottom>
      <diagonal/>
    </border>
    <border>
      <left/>
      <right style="thin">
        <color indexed="64"/>
      </right>
      <top style="thin">
        <color indexed="63"/>
      </top>
      <bottom style="thin">
        <color indexed="63"/>
      </bottom>
      <diagonal/>
    </border>
  </borders>
  <cellStyleXfs count="5">
    <xf numFmtId="0" fontId="0" fillId="0" borderId="0"/>
    <xf numFmtId="0" fontId="6" fillId="0" borderId="0"/>
    <xf numFmtId="0" fontId="26" fillId="0" borderId="0"/>
    <xf numFmtId="0" fontId="28" fillId="0" borderId="0"/>
    <xf numFmtId="0" fontId="28" fillId="0" borderId="0"/>
  </cellStyleXfs>
  <cellXfs count="480">
    <xf numFmtId="0" fontId="0" fillId="0" borderId="0" xfId="0"/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3" borderId="1" xfId="0" applyFont="1" applyFill="1" applyBorder="1"/>
    <xf numFmtId="49" fontId="4" fillId="3" borderId="1" xfId="0" applyNumberFormat="1" applyFont="1" applyFill="1" applyBorder="1" applyAlignment="1">
      <alignment horizontal="left"/>
    </xf>
    <xf numFmtId="3" fontId="4" fillId="3" borderId="1" xfId="0" applyNumberFormat="1" applyFont="1" applyFill="1" applyBorder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3" fontId="4" fillId="0" borderId="1" xfId="0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3" fontId="2" fillId="0" borderId="1" xfId="0" applyNumberFormat="1" applyFont="1" applyBorder="1"/>
    <xf numFmtId="3" fontId="3" fillId="0" borderId="1" xfId="0" applyNumberFormat="1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2" fillId="0" borderId="1" xfId="1" applyFont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3" fillId="0" borderId="1" xfId="0" applyFont="1" applyBorder="1"/>
    <xf numFmtId="3" fontId="5" fillId="2" borderId="1" xfId="0" applyNumberFormat="1" applyFont="1" applyFill="1" applyBorder="1"/>
    <xf numFmtId="0" fontId="5" fillId="0" borderId="1" xfId="0" applyFont="1" applyBorder="1"/>
    <xf numFmtId="3" fontId="5" fillId="0" borderId="1" xfId="0" applyNumberFormat="1" applyFont="1" applyBorder="1"/>
    <xf numFmtId="3" fontId="2" fillId="0" borderId="1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1" xfId="0" applyFont="1" applyBorder="1"/>
    <xf numFmtId="0" fontId="8" fillId="0" borderId="1" xfId="0" applyFont="1" applyBorder="1" applyAlignment="1">
      <alignment horizontal="left"/>
    </xf>
    <xf numFmtId="0" fontId="8" fillId="0" borderId="1" xfId="0" applyFont="1" applyBorder="1"/>
    <xf numFmtId="164" fontId="2" fillId="0" borderId="1" xfId="0" applyNumberFormat="1" applyFont="1" applyBorder="1"/>
    <xf numFmtId="3" fontId="5" fillId="3" borderId="1" xfId="0" applyNumberFormat="1" applyFont="1" applyFill="1" applyBorder="1"/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wrapText="1"/>
    </xf>
    <xf numFmtId="3" fontId="4" fillId="2" borderId="1" xfId="0" applyNumberFormat="1" applyFont="1" applyFill="1" applyBorder="1" applyAlignment="1">
      <alignment horizontal="left"/>
    </xf>
    <xf numFmtId="3" fontId="5" fillId="2" borderId="7" xfId="1" applyNumberFormat="1" applyFont="1" applyFill="1" applyBorder="1"/>
    <xf numFmtId="0" fontId="4" fillId="0" borderId="8" xfId="1" applyFont="1" applyBorder="1"/>
    <xf numFmtId="0" fontId="2" fillId="0" borderId="8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3" fontId="5" fillId="0" borderId="7" xfId="1" applyNumberFormat="1" applyFont="1" applyBorder="1"/>
    <xf numFmtId="0" fontId="2" fillId="0" borderId="1" xfId="0" applyFont="1" applyBorder="1" applyAlignment="1">
      <alignment horizontal="left"/>
    </xf>
    <xf numFmtId="0" fontId="0" fillId="0" borderId="0" xfId="0"/>
    <xf numFmtId="3" fontId="3" fillId="0" borderId="1" xfId="0" applyNumberFormat="1" applyFont="1" applyFill="1" applyBorder="1"/>
    <xf numFmtId="3" fontId="3" fillId="0" borderId="7" xfId="1" applyNumberFormat="1" applyFont="1" applyFill="1" applyBorder="1"/>
    <xf numFmtId="3" fontId="5" fillId="0" borderId="1" xfId="0" applyNumberFormat="1" applyFont="1" applyFill="1" applyBorder="1"/>
    <xf numFmtId="0" fontId="4" fillId="0" borderId="0" xfId="0" applyFont="1"/>
    <xf numFmtId="0" fontId="2" fillId="0" borderId="10" xfId="0" applyFont="1" applyBorder="1" applyAlignment="1">
      <alignment horizontal="left"/>
    </xf>
    <xf numFmtId="0" fontId="3" fillId="0" borderId="0" xfId="0" applyFont="1"/>
    <xf numFmtId="0" fontId="13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/>
    </xf>
    <xf numFmtId="0" fontId="5" fillId="2" borderId="18" xfId="0" applyFont="1" applyFill="1" applyBorder="1"/>
    <xf numFmtId="0" fontId="5" fillId="2" borderId="19" xfId="0" applyFont="1" applyFill="1" applyBorder="1"/>
    <xf numFmtId="49" fontId="4" fillId="2" borderId="19" xfId="0" applyNumberFormat="1" applyFont="1" applyFill="1" applyBorder="1" applyAlignment="1">
      <alignment horizontal="left"/>
    </xf>
    <xf numFmtId="3" fontId="4" fillId="2" borderId="19" xfId="0" applyNumberFormat="1" applyFont="1" applyFill="1" applyBorder="1" applyAlignment="1">
      <alignment vertical="center"/>
    </xf>
    <xf numFmtId="0" fontId="3" fillId="2" borderId="20" xfId="0" applyFont="1" applyFill="1" applyBorder="1"/>
    <xf numFmtId="0" fontId="5" fillId="2" borderId="8" xfId="0" applyFont="1" applyFill="1" applyBorder="1"/>
    <xf numFmtId="0" fontId="3" fillId="2" borderId="8" xfId="0" applyFont="1" applyFill="1" applyBorder="1"/>
    <xf numFmtId="3" fontId="5" fillId="2" borderId="8" xfId="0" applyNumberFormat="1" applyFont="1" applyFill="1" applyBorder="1"/>
    <xf numFmtId="0" fontId="5" fillId="0" borderId="20" xfId="0" applyFont="1" applyBorder="1"/>
    <xf numFmtId="0" fontId="5" fillId="0" borderId="8" xfId="0" applyFont="1" applyBorder="1"/>
    <xf numFmtId="0" fontId="3" fillId="0" borderId="8" xfId="0" applyFont="1" applyBorder="1"/>
    <xf numFmtId="3" fontId="3" fillId="0" borderId="8" xfId="0" applyNumberFormat="1" applyFont="1" applyBorder="1"/>
    <xf numFmtId="0" fontId="3" fillId="0" borderId="8" xfId="1" applyFont="1" applyBorder="1"/>
    <xf numFmtId="0" fontId="3" fillId="0" borderId="20" xfId="0" applyFont="1" applyBorder="1"/>
    <xf numFmtId="3" fontId="3" fillId="0" borderId="8" xfId="1" applyNumberFormat="1" applyFont="1" applyBorder="1"/>
    <xf numFmtId="49" fontId="4" fillId="0" borderId="8" xfId="0" applyNumberFormat="1" applyFont="1" applyBorder="1" applyAlignment="1">
      <alignment horizontal="left"/>
    </xf>
    <xf numFmtId="49" fontId="2" fillId="0" borderId="8" xfId="0" applyNumberFormat="1" applyFont="1" applyBorder="1" applyAlignment="1">
      <alignment horizontal="left"/>
    </xf>
    <xf numFmtId="0" fontId="5" fillId="4" borderId="20" xfId="0" applyFont="1" applyFill="1" applyBorder="1"/>
    <xf numFmtId="49" fontId="4" fillId="4" borderId="8" xfId="0" applyNumberFormat="1" applyFont="1" applyFill="1" applyBorder="1" applyAlignment="1">
      <alignment horizontal="left"/>
    </xf>
    <xf numFmtId="0" fontId="5" fillId="4" borderId="8" xfId="0" applyFont="1" applyFill="1" applyBorder="1"/>
    <xf numFmtId="3" fontId="5" fillId="4" borderId="8" xfId="1" applyNumberFormat="1" applyFont="1" applyFill="1" applyBorder="1"/>
    <xf numFmtId="0" fontId="3" fillId="4" borderId="20" xfId="0" applyFont="1" applyFill="1" applyBorder="1"/>
    <xf numFmtId="49" fontId="2" fillId="4" borderId="8" xfId="0" applyNumberFormat="1" applyFont="1" applyFill="1" applyBorder="1" applyAlignment="1">
      <alignment horizontal="left"/>
    </xf>
    <xf numFmtId="0" fontId="3" fillId="4" borderId="8" xfId="0" applyFont="1" applyFill="1" applyBorder="1"/>
    <xf numFmtId="3" fontId="3" fillId="4" borderId="8" xfId="1" applyNumberFormat="1" applyFont="1" applyFill="1" applyBorder="1"/>
    <xf numFmtId="0" fontId="5" fillId="2" borderId="20" xfId="0" applyFont="1" applyFill="1" applyBorder="1"/>
    <xf numFmtId="49" fontId="4" fillId="2" borderId="8" xfId="0" applyNumberFormat="1" applyFont="1" applyFill="1" applyBorder="1" applyAlignment="1">
      <alignment horizontal="left"/>
    </xf>
    <xf numFmtId="3" fontId="4" fillId="2" borderId="8" xfId="0" applyNumberFormat="1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3" fontId="2" fillId="0" borderId="8" xfId="0" applyNumberFormat="1" applyFont="1" applyBorder="1" applyAlignment="1">
      <alignment vertical="center"/>
    </xf>
    <xf numFmtId="0" fontId="6" fillId="0" borderId="0" xfId="0" applyFont="1"/>
    <xf numFmtId="0" fontId="4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/>
    </xf>
    <xf numFmtId="0" fontId="3" fillId="0" borderId="1" xfId="0" applyFont="1" applyBorder="1"/>
    <xf numFmtId="0" fontId="2" fillId="0" borderId="0" xfId="0" applyFont="1"/>
    <xf numFmtId="0" fontId="0" fillId="0" borderId="0" xfId="0"/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3" fontId="15" fillId="2" borderId="8" xfId="0" applyNumberFormat="1" applyFont="1" applyFill="1" applyBorder="1" applyAlignment="1">
      <alignment horizontal="right"/>
    </xf>
    <xf numFmtId="0" fontId="17" fillId="0" borderId="20" xfId="0" applyFont="1" applyBorder="1"/>
    <xf numFmtId="0" fontId="17" fillId="0" borderId="8" xfId="0" applyFont="1" applyBorder="1" applyAlignment="1">
      <alignment horizontal="left"/>
    </xf>
    <xf numFmtId="3" fontId="17" fillId="0" borderId="8" xfId="0" applyNumberFormat="1" applyFont="1" applyBorder="1"/>
    <xf numFmtId="0" fontId="16" fillId="2" borderId="20" xfId="0" applyFont="1" applyFill="1" applyBorder="1"/>
    <xf numFmtId="0" fontId="16" fillId="2" borderId="8" xfId="0" applyFont="1" applyFill="1" applyBorder="1"/>
    <xf numFmtId="3" fontId="16" fillId="2" borderId="8" xfId="0" applyNumberFormat="1" applyFont="1" applyFill="1" applyBorder="1"/>
    <xf numFmtId="0" fontId="17" fillId="0" borderId="8" xfId="0" applyFont="1" applyBorder="1"/>
    <xf numFmtId="0" fontId="17" fillId="2" borderId="8" xfId="0" applyFont="1" applyFill="1" applyBorder="1" applyAlignment="1">
      <alignment horizontal="left"/>
    </xf>
    <xf numFmtId="0" fontId="16" fillId="0" borderId="0" xfId="0" applyFont="1"/>
    <xf numFmtId="3" fontId="16" fillId="0" borderId="0" xfId="0" applyNumberFormat="1" applyFont="1"/>
    <xf numFmtId="0" fontId="16" fillId="2" borderId="20" xfId="0" applyFont="1" applyFill="1" applyBorder="1" applyAlignment="1">
      <alignment horizontal="left"/>
    </xf>
    <xf numFmtId="0" fontId="16" fillId="2" borderId="8" xfId="0" applyFont="1" applyFill="1" applyBorder="1" applyAlignment="1">
      <alignment horizontal="left"/>
    </xf>
    <xf numFmtId="0" fontId="17" fillId="0" borderId="20" xfId="0" applyFont="1" applyBorder="1" applyAlignment="1">
      <alignment horizontal="left"/>
    </xf>
    <xf numFmtId="0" fontId="17" fillId="2" borderId="8" xfId="0" applyFont="1" applyFill="1" applyBorder="1"/>
    <xf numFmtId="0" fontId="6" fillId="0" borderId="31" xfId="0" applyFont="1" applyBorder="1" applyAlignment="1">
      <alignment horizontal="center"/>
    </xf>
    <xf numFmtId="0" fontId="4" fillId="3" borderId="8" xfId="0" applyFont="1" applyFill="1" applyBorder="1"/>
    <xf numFmtId="49" fontId="4" fillId="3" borderId="8" xfId="0" applyNumberFormat="1" applyFont="1" applyFill="1" applyBorder="1" applyAlignment="1">
      <alignment horizontal="left"/>
    </xf>
    <xf numFmtId="3" fontId="4" fillId="3" borderId="8" xfId="0" applyNumberFormat="1" applyFont="1" applyFill="1" applyBorder="1" applyAlignment="1">
      <alignment vertical="center"/>
    </xf>
    <xf numFmtId="3" fontId="4" fillId="0" borderId="8" xfId="0" applyNumberFormat="1" applyFont="1" applyBorder="1" applyAlignment="1">
      <alignment vertical="center"/>
    </xf>
    <xf numFmtId="0" fontId="5" fillId="3" borderId="8" xfId="0" applyFont="1" applyFill="1" applyBorder="1"/>
    <xf numFmtId="3" fontId="5" fillId="3" borderId="8" xfId="0" applyNumberFormat="1" applyFont="1" applyFill="1" applyBorder="1"/>
    <xf numFmtId="3" fontId="5" fillId="0" borderId="8" xfId="0" applyNumberFormat="1" applyFont="1" applyBorder="1"/>
    <xf numFmtId="0" fontId="4" fillId="3" borderId="8" xfId="0" applyFont="1" applyFill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4" fillId="3" borderId="8" xfId="0" applyFont="1" applyFill="1" applyBorder="1"/>
    <xf numFmtId="0" fontId="8" fillId="3" borderId="8" xfId="0" applyFont="1" applyFill="1" applyBorder="1" applyAlignment="1">
      <alignment horizontal="left"/>
    </xf>
    <xf numFmtId="3" fontId="3" fillId="0" borderId="32" xfId="0" applyNumberFormat="1" applyFont="1" applyBorder="1"/>
    <xf numFmtId="3" fontId="5" fillId="3" borderId="32" xfId="0" applyNumberFormat="1" applyFont="1" applyFill="1" applyBorder="1"/>
    <xf numFmtId="3" fontId="5" fillId="0" borderId="32" xfId="0" applyNumberFormat="1" applyFont="1" applyBorder="1"/>
    <xf numFmtId="3" fontId="3" fillId="4" borderId="32" xfId="0" applyNumberFormat="1" applyFont="1" applyFill="1" applyBorder="1"/>
    <xf numFmtId="3" fontId="5" fillId="4" borderId="32" xfId="0" applyNumberFormat="1" applyFont="1" applyFill="1" applyBorder="1"/>
    <xf numFmtId="0" fontId="13" fillId="0" borderId="0" xfId="0" applyFont="1" applyAlignment="1">
      <alignment horizontal="right"/>
    </xf>
    <xf numFmtId="0" fontId="17" fillId="0" borderId="1" xfId="0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/>
    </xf>
    <xf numFmtId="49" fontId="17" fillId="0" borderId="21" xfId="0" applyNumberFormat="1" applyFont="1" applyBorder="1"/>
    <xf numFmtId="3" fontId="17" fillId="0" borderId="40" xfId="0" applyNumberFormat="1" applyFont="1" applyBorder="1" applyAlignment="1">
      <alignment horizontal="right"/>
    </xf>
    <xf numFmtId="3" fontId="17" fillId="0" borderId="41" xfId="0" applyNumberFormat="1" applyFont="1" applyBorder="1" applyAlignment="1">
      <alignment horizontal="left"/>
    </xf>
    <xf numFmtId="49" fontId="17" fillId="0" borderId="41" xfId="0" applyNumberFormat="1" applyFont="1" applyBorder="1" applyAlignment="1">
      <alignment horizontal="left"/>
    </xf>
    <xf numFmtId="3" fontId="17" fillId="0" borderId="42" xfId="0" applyNumberFormat="1" applyFont="1" applyBorder="1" applyAlignment="1">
      <alignment horizontal="right"/>
    </xf>
    <xf numFmtId="49" fontId="17" fillId="0" borderId="1" xfId="0" applyNumberFormat="1" applyFont="1" applyBorder="1"/>
    <xf numFmtId="0" fontId="13" fillId="0" borderId="43" xfId="0" applyFont="1" applyBorder="1" applyAlignment="1">
      <alignment horizontal="left"/>
    </xf>
    <xf numFmtId="3" fontId="13" fillId="0" borderId="44" xfId="0" applyNumberFormat="1" applyFont="1" applyBorder="1" applyAlignment="1">
      <alignment horizontal="right"/>
    </xf>
    <xf numFmtId="0" fontId="17" fillId="0" borderId="44" xfId="0" applyFont="1" applyBorder="1"/>
    <xf numFmtId="0" fontId="13" fillId="0" borderId="40" xfId="0" applyFont="1" applyBorder="1" applyAlignment="1">
      <alignment horizontal="left"/>
    </xf>
    <xf numFmtId="49" fontId="13" fillId="0" borderId="1" xfId="0" applyNumberFormat="1" applyFont="1" applyBorder="1"/>
    <xf numFmtId="0" fontId="13" fillId="0" borderId="45" xfId="0" applyFont="1" applyBorder="1" applyAlignment="1">
      <alignment horizontal="left"/>
    </xf>
    <xf numFmtId="0" fontId="14" fillId="2" borderId="1" xfId="0" applyFont="1" applyFill="1" applyBorder="1"/>
    <xf numFmtId="0" fontId="16" fillId="2" borderId="46" xfId="0" applyFont="1" applyFill="1" applyBorder="1" applyAlignment="1">
      <alignment horizontal="left"/>
    </xf>
    <xf numFmtId="3" fontId="16" fillId="2" borderId="47" xfId="0" applyNumberFormat="1" applyFont="1" applyFill="1" applyBorder="1" applyAlignment="1">
      <alignment horizontal="right"/>
    </xf>
    <xf numFmtId="0" fontId="13" fillId="0" borderId="0" xfId="0" applyFont="1"/>
    <xf numFmtId="3" fontId="13" fillId="0" borderId="0" xfId="0" applyNumberFormat="1" applyFont="1"/>
    <xf numFmtId="0" fontId="20" fillId="0" borderId="3" xfId="0" applyFont="1" applyBorder="1" applyAlignment="1">
      <alignment horizontal="left"/>
    </xf>
    <xf numFmtId="0" fontId="18" fillId="0" borderId="45" xfId="0" applyFont="1" applyBorder="1" applyAlignment="1">
      <alignment horizontal="left"/>
    </xf>
    <xf numFmtId="0" fontId="13" fillId="0" borderId="48" xfId="0" applyFont="1" applyBorder="1" applyAlignment="1">
      <alignment horizontal="left"/>
    </xf>
    <xf numFmtId="3" fontId="13" fillId="0" borderId="49" xfId="0" applyNumberFormat="1" applyFont="1" applyBorder="1" applyAlignment="1">
      <alignment horizontal="right"/>
    </xf>
    <xf numFmtId="3" fontId="17" fillId="0" borderId="50" xfId="0" applyNumberFormat="1" applyFont="1" applyBorder="1" applyAlignment="1">
      <alignment horizontal="right"/>
    </xf>
    <xf numFmtId="0" fontId="17" fillId="0" borderId="51" xfId="0" applyFont="1" applyBorder="1"/>
    <xf numFmtId="3" fontId="16" fillId="2" borderId="52" xfId="0" applyNumberFormat="1" applyFont="1" applyFill="1" applyBorder="1" applyAlignment="1">
      <alignment horizontal="right"/>
    </xf>
    <xf numFmtId="3" fontId="17" fillId="0" borderId="1" xfId="0" applyNumberFormat="1" applyFont="1" applyBorder="1" applyAlignment="1">
      <alignment horizontal="right"/>
    </xf>
    <xf numFmtId="3" fontId="4" fillId="0" borderId="2" xfId="0" applyNumberFormat="1" applyFont="1" applyBorder="1"/>
    <xf numFmtId="3" fontId="5" fillId="0" borderId="2" xfId="0" applyNumberFormat="1" applyFont="1" applyBorder="1"/>
    <xf numFmtId="3" fontId="3" fillId="0" borderId="2" xfId="0" applyNumberFormat="1" applyFont="1" applyBorder="1"/>
    <xf numFmtId="0" fontId="2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/>
    </xf>
    <xf numFmtId="49" fontId="2" fillId="0" borderId="21" xfId="0" applyNumberFormat="1" applyFont="1" applyBorder="1"/>
    <xf numFmtId="0" fontId="2" fillId="0" borderId="40" xfId="0" applyFont="1" applyBorder="1" applyAlignment="1">
      <alignment wrapText="1"/>
    </xf>
    <xf numFmtId="3" fontId="2" fillId="0" borderId="41" xfId="0" applyNumberFormat="1" applyFont="1" applyBorder="1" applyAlignment="1">
      <alignment horizontal="right"/>
    </xf>
    <xf numFmtId="3" fontId="3" fillId="0" borderId="41" xfId="0" applyNumberFormat="1" applyFont="1" applyBorder="1" applyAlignment="1">
      <alignment horizontal="right"/>
    </xf>
    <xf numFmtId="3" fontId="3" fillId="0" borderId="42" xfId="0" applyNumberFormat="1" applyFont="1" applyBorder="1" applyAlignment="1">
      <alignment horizontal="right"/>
    </xf>
    <xf numFmtId="49" fontId="2" fillId="0" borderId="1" xfId="0" applyNumberFormat="1" applyFont="1" applyBorder="1"/>
    <xf numFmtId="0" fontId="2" fillId="0" borderId="55" xfId="0" applyFont="1" applyBorder="1"/>
    <xf numFmtId="3" fontId="3" fillId="0" borderId="44" xfId="0" applyNumberFormat="1" applyFont="1" applyBorder="1" applyAlignment="1">
      <alignment horizontal="right"/>
    </xf>
    <xf numFmtId="3" fontId="2" fillId="0" borderId="44" xfId="0" applyNumberFormat="1" applyFont="1" applyBorder="1" applyAlignment="1">
      <alignment horizontal="right"/>
    </xf>
    <xf numFmtId="0" fontId="2" fillId="0" borderId="45" xfId="0" applyFont="1" applyBorder="1" applyAlignment="1">
      <alignment wrapText="1"/>
    </xf>
    <xf numFmtId="0" fontId="2" fillId="0" borderId="55" xfId="0" applyFont="1" applyBorder="1" applyAlignment="1">
      <alignment wrapText="1"/>
    </xf>
    <xf numFmtId="49" fontId="2" fillId="0" borderId="11" xfId="0" applyNumberFormat="1" applyFont="1" applyBorder="1"/>
    <xf numFmtId="0" fontId="2" fillId="0" borderId="56" xfId="0" applyFont="1" applyBorder="1"/>
    <xf numFmtId="3" fontId="2" fillId="0" borderId="49" xfId="0" applyNumberFormat="1" applyFont="1" applyBorder="1" applyAlignment="1">
      <alignment horizontal="right"/>
    </xf>
    <xf numFmtId="3" fontId="3" fillId="0" borderId="49" xfId="0" applyNumberFormat="1" applyFont="1" applyBorder="1" applyAlignment="1">
      <alignment horizontal="right"/>
    </xf>
    <xf numFmtId="0" fontId="2" fillId="0" borderId="56" xfId="0" applyFont="1" applyBorder="1" applyAlignment="1">
      <alignment vertical="center" wrapText="1"/>
    </xf>
    <xf numFmtId="0" fontId="2" fillId="0" borderId="48" xfId="0" applyFont="1" applyBorder="1" applyAlignment="1">
      <alignment wrapText="1"/>
    </xf>
    <xf numFmtId="0" fontId="2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right"/>
    </xf>
    <xf numFmtId="0" fontId="2" fillId="2" borderId="1" xfId="0" applyFont="1" applyFill="1" applyBorder="1"/>
    <xf numFmtId="3" fontId="4" fillId="2" borderId="1" xfId="0" applyNumberFormat="1" applyFont="1" applyFill="1" applyBorder="1" applyAlignment="1">
      <alignment horizontal="right"/>
    </xf>
    <xf numFmtId="3" fontId="5" fillId="2" borderId="1" xfId="0" applyNumberFormat="1" applyFont="1" applyFill="1" applyBorder="1" applyAlignment="1">
      <alignment horizontal="right"/>
    </xf>
    <xf numFmtId="0" fontId="2" fillId="0" borderId="57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0" fontId="13" fillId="0" borderId="40" xfId="0" applyFont="1" applyBorder="1" applyAlignment="1">
      <alignment horizontal="center"/>
    </xf>
    <xf numFmtId="0" fontId="15" fillId="0" borderId="44" xfId="0" applyFont="1" applyBorder="1"/>
    <xf numFmtId="0" fontId="13" fillId="0" borderId="44" xfId="0" applyFont="1" applyBorder="1"/>
    <xf numFmtId="0" fontId="15" fillId="3" borderId="44" xfId="0" applyFont="1" applyFill="1" applyBorder="1"/>
    <xf numFmtId="3" fontId="15" fillId="3" borderId="44" xfId="0" applyNumberFormat="1" applyFont="1" applyFill="1" applyBorder="1"/>
    <xf numFmtId="3" fontId="13" fillId="0" borderId="44" xfId="0" applyNumberFormat="1" applyFont="1" applyBorder="1"/>
    <xf numFmtId="0" fontId="3" fillId="0" borderId="39" xfId="0" applyFont="1" applyBorder="1" applyAlignment="1">
      <alignment horizontal="center"/>
    </xf>
    <xf numFmtId="3" fontId="5" fillId="0" borderId="19" xfId="0" applyNumberFormat="1" applyFont="1" applyBorder="1" applyAlignment="1">
      <alignment horizontal="right"/>
    </xf>
    <xf numFmtId="3" fontId="5" fillId="0" borderId="14" xfId="0" applyNumberFormat="1" applyFont="1" applyBorder="1" applyAlignment="1">
      <alignment horizontal="right"/>
    </xf>
    <xf numFmtId="3" fontId="5" fillId="0" borderId="59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right"/>
    </xf>
    <xf numFmtId="0" fontId="2" fillId="0" borderId="20" xfId="0" applyFont="1" applyBorder="1"/>
    <xf numFmtId="3" fontId="2" fillId="0" borderId="8" xfId="0" applyNumberFormat="1" applyFont="1" applyBorder="1"/>
    <xf numFmtId="3" fontId="2" fillId="0" borderId="10" xfId="0" applyNumberFormat="1" applyFont="1" applyBorder="1"/>
    <xf numFmtId="0" fontId="4" fillId="0" borderId="20" xfId="0" applyFont="1" applyBorder="1"/>
    <xf numFmtId="0" fontId="4" fillId="0" borderId="8" xfId="0" applyFont="1" applyBorder="1"/>
    <xf numFmtId="3" fontId="4" fillId="0" borderId="10" xfId="0" applyNumberFormat="1" applyFont="1" applyBorder="1"/>
    <xf numFmtId="0" fontId="13" fillId="0" borderId="1" xfId="0" applyFont="1" applyBorder="1"/>
    <xf numFmtId="0" fontId="2" fillId="0" borderId="8" xfId="0" applyFont="1" applyBorder="1"/>
    <xf numFmtId="0" fontId="4" fillId="2" borderId="20" xfId="0" applyFont="1" applyFill="1" applyBorder="1"/>
    <xf numFmtId="0" fontId="4" fillId="2" borderId="8" xfId="0" applyFont="1" applyFill="1" applyBorder="1"/>
    <xf numFmtId="3" fontId="4" fillId="2" borderId="10" xfId="0" applyNumberFormat="1" applyFont="1" applyFill="1" applyBorder="1"/>
    <xf numFmtId="3" fontId="4" fillId="2" borderId="1" xfId="0" applyNumberFormat="1" applyFont="1" applyFill="1" applyBorder="1"/>
    <xf numFmtId="0" fontId="4" fillId="0" borderId="20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13" fillId="0" borderId="2" xfId="0" applyFont="1" applyBorder="1"/>
    <xf numFmtId="0" fontId="3" fillId="0" borderId="2" xfId="0" applyFont="1" applyBorder="1"/>
    <xf numFmtId="0" fontId="24" fillId="0" borderId="0" xfId="0" applyFont="1"/>
    <xf numFmtId="0" fontId="25" fillId="0" borderId="0" xfId="2" applyFont="1" applyProtection="1">
      <protection locked="0"/>
    </xf>
    <xf numFmtId="0" fontId="29" fillId="0" borderId="0" xfId="3" applyFont="1" applyAlignment="1">
      <alignment horizontal="right"/>
    </xf>
    <xf numFmtId="0" fontId="27" fillId="0" borderId="1" xfId="2" applyFont="1" applyBorder="1" applyAlignment="1">
      <alignment horizontal="center" vertical="center"/>
    </xf>
    <xf numFmtId="0" fontId="30" fillId="0" borderId="1" xfId="2" applyFont="1" applyBorder="1" applyAlignment="1">
      <alignment horizontal="left" vertical="center" wrapText="1" indent="1"/>
    </xf>
    <xf numFmtId="165" fontId="30" fillId="0" borderId="1" xfId="2" applyNumberFormat="1" applyFont="1" applyBorder="1" applyAlignment="1" applyProtection="1">
      <alignment vertical="center"/>
      <protection locked="0"/>
    </xf>
    <xf numFmtId="165" fontId="30" fillId="0" borderId="1" xfId="2" applyNumberFormat="1" applyFont="1" applyBorder="1" applyAlignment="1">
      <alignment vertical="center"/>
    </xf>
    <xf numFmtId="0" fontId="30" fillId="0" borderId="1" xfId="2" applyFont="1" applyBorder="1" applyAlignment="1">
      <alignment horizontal="left" vertical="center" indent="1"/>
    </xf>
    <xf numFmtId="0" fontId="31" fillId="5" borderId="1" xfId="2" applyFont="1" applyFill="1" applyBorder="1" applyAlignment="1">
      <alignment horizontal="left" vertical="center" indent="1"/>
    </xf>
    <xf numFmtId="165" fontId="31" fillId="5" borderId="1" xfId="2" applyNumberFormat="1" applyFont="1" applyFill="1" applyBorder="1" applyAlignment="1">
      <alignment vertical="center"/>
    </xf>
    <xf numFmtId="0" fontId="31" fillId="5" borderId="1" xfId="2" applyFont="1" applyFill="1" applyBorder="1" applyAlignment="1">
      <alignment horizontal="left" indent="1"/>
    </xf>
    <xf numFmtId="165" fontId="31" fillId="5" borderId="1" xfId="2" applyNumberFormat="1" applyFont="1" applyFill="1" applyBorder="1"/>
    <xf numFmtId="0" fontId="0" fillId="0" borderId="0" xfId="0"/>
    <xf numFmtId="0" fontId="3" fillId="0" borderId="20" xfId="0" applyFont="1" applyBorder="1"/>
    <xf numFmtId="0" fontId="0" fillId="0" borderId="0" xfId="0"/>
    <xf numFmtId="0" fontId="3" fillId="0" borderId="1" xfId="0" applyFont="1" applyBorder="1"/>
    <xf numFmtId="0" fontId="4" fillId="0" borderId="1" xfId="0" applyFont="1" applyBorder="1" applyAlignment="1">
      <alignment horizontal="left"/>
    </xf>
    <xf numFmtId="0" fontId="3" fillId="0" borderId="20" xfId="0" applyFont="1" applyBorder="1"/>
    <xf numFmtId="49" fontId="2" fillId="0" borderId="8" xfId="0" applyNumberFormat="1" applyFont="1" applyBorder="1" applyAlignment="1">
      <alignment horizontal="left" vertical="center"/>
    </xf>
    <xf numFmtId="3" fontId="3" fillId="0" borderId="8" xfId="1" applyNumberFormat="1" applyFont="1" applyFill="1" applyBorder="1"/>
    <xf numFmtId="3" fontId="2" fillId="0" borderId="8" xfId="0" applyNumberFormat="1" applyFont="1" applyFill="1" applyBorder="1" applyAlignment="1">
      <alignment vertical="center"/>
    </xf>
    <xf numFmtId="49" fontId="4" fillId="0" borderId="8" xfId="0" applyNumberFormat="1" applyFont="1" applyFill="1" applyBorder="1" applyAlignment="1">
      <alignment horizontal="left"/>
    </xf>
    <xf numFmtId="3" fontId="4" fillId="0" borderId="8" xfId="0" applyNumberFormat="1" applyFont="1" applyFill="1" applyBorder="1" applyAlignment="1">
      <alignment vertical="center"/>
    </xf>
    <xf numFmtId="0" fontId="5" fillId="0" borderId="66" xfId="0" applyFont="1" applyBorder="1"/>
    <xf numFmtId="49" fontId="4" fillId="0" borderId="0" xfId="0" applyNumberFormat="1" applyFont="1" applyAlignment="1">
      <alignment horizontal="left"/>
    </xf>
    <xf numFmtId="0" fontId="3" fillId="0" borderId="5" xfId="0" applyFont="1" applyBorder="1"/>
    <xf numFmtId="0" fontId="5" fillId="2" borderId="5" xfId="0" applyFont="1" applyFill="1" applyBorder="1"/>
    <xf numFmtId="3" fontId="5" fillId="2" borderId="32" xfId="0" applyNumberFormat="1" applyFont="1" applyFill="1" applyBorder="1"/>
    <xf numFmtId="3" fontId="5" fillId="0" borderId="32" xfId="0" applyNumberFormat="1" applyFont="1" applyFill="1" applyBorder="1"/>
    <xf numFmtId="0" fontId="13" fillId="0" borderId="48" xfId="0" applyFont="1" applyBorder="1" applyAlignment="1">
      <alignment horizontal="left" wrapText="1"/>
    </xf>
    <xf numFmtId="0" fontId="3" fillId="0" borderId="8" xfId="0" applyFont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5" fillId="0" borderId="5" xfId="0" applyFont="1" applyBorder="1"/>
    <xf numFmtId="0" fontId="5" fillId="0" borderId="12" xfId="0" applyFont="1" applyBorder="1"/>
    <xf numFmtId="0" fontId="5" fillId="2" borderId="22" xfId="0" applyFont="1" applyFill="1" applyBorder="1"/>
    <xf numFmtId="0" fontId="3" fillId="0" borderId="10" xfId="0" applyFont="1" applyBorder="1"/>
    <xf numFmtId="3" fontId="5" fillId="0" borderId="70" xfId="0" applyNumberFormat="1" applyFont="1" applyBorder="1"/>
    <xf numFmtId="0" fontId="5" fillId="2" borderId="12" xfId="0" applyFont="1" applyFill="1" applyBorder="1"/>
    <xf numFmtId="0" fontId="3" fillId="0" borderId="20" xfId="0" applyFont="1" applyFill="1" applyBorder="1"/>
    <xf numFmtId="0" fontId="3" fillId="0" borderId="8" xfId="0" applyFont="1" applyFill="1" applyBorder="1"/>
    <xf numFmtId="49" fontId="2" fillId="0" borderId="8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3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Fill="1"/>
    <xf numFmtId="0" fontId="15" fillId="0" borderId="0" xfId="4" applyFont="1" applyFill="1" applyAlignment="1">
      <alignment horizontal="center" wrapText="1"/>
    </xf>
    <xf numFmtId="165" fontId="33" fillId="0" borderId="0" xfId="4" applyNumberFormat="1" applyFont="1" applyFill="1" applyAlignment="1">
      <alignment vertical="center" wrapText="1"/>
    </xf>
    <xf numFmtId="165" fontId="34" fillId="0" borderId="0" xfId="4" applyNumberFormat="1" applyFont="1" applyFill="1" applyAlignment="1">
      <alignment horizontal="right" vertical="center"/>
    </xf>
    <xf numFmtId="0" fontId="35" fillId="0" borderId="60" xfId="4" applyFont="1" applyFill="1" applyBorder="1" applyAlignment="1">
      <alignment horizontal="center" vertical="center" wrapText="1"/>
    </xf>
    <xf numFmtId="0" fontId="35" fillId="0" borderId="61" xfId="4" applyFont="1" applyFill="1" applyBorder="1" applyAlignment="1">
      <alignment horizontal="center" vertical="center" wrapText="1"/>
    </xf>
    <xf numFmtId="0" fontId="36" fillId="0" borderId="60" xfId="4" applyFont="1" applyFill="1" applyBorder="1" applyAlignment="1">
      <alignment horizontal="center" vertical="center" wrapText="1"/>
    </xf>
    <xf numFmtId="0" fontId="36" fillId="0" borderId="61" xfId="4" applyFont="1" applyFill="1" applyBorder="1" applyAlignment="1">
      <alignment horizontal="center" vertical="center" wrapText="1"/>
    </xf>
    <xf numFmtId="0" fontId="30" fillId="0" borderId="62" xfId="4" applyFont="1" applyFill="1" applyBorder="1" applyAlignment="1">
      <alignment horizontal="left" vertical="center" wrapText="1" indent="1"/>
    </xf>
    <xf numFmtId="165" fontId="37" fillId="0" borderId="62" xfId="4" applyNumberFormat="1" applyFont="1" applyFill="1" applyBorder="1" applyAlignment="1" applyProtection="1">
      <alignment horizontal="right" vertical="center" wrapText="1" indent="1"/>
      <protection locked="0"/>
    </xf>
    <xf numFmtId="165" fontId="37" fillId="0" borderId="63" xfId="4" applyNumberFormat="1" applyFont="1" applyFill="1" applyBorder="1" applyAlignment="1" applyProtection="1">
      <alignment horizontal="right" vertical="center" wrapText="1" indent="1"/>
      <protection locked="0"/>
    </xf>
    <xf numFmtId="0" fontId="30" fillId="0" borderId="3" xfId="4" applyFont="1" applyFill="1" applyBorder="1" applyAlignment="1">
      <alignment horizontal="left" vertical="center" wrapText="1" indent="1"/>
    </xf>
    <xf numFmtId="165" fontId="37" fillId="0" borderId="3" xfId="4" applyNumberFormat="1" applyFont="1" applyFill="1" applyBorder="1" applyAlignment="1" applyProtection="1">
      <alignment horizontal="right" vertical="center" wrapText="1" indent="1"/>
      <protection locked="0"/>
    </xf>
    <xf numFmtId="165" fontId="37" fillId="0" borderId="31" xfId="4" applyNumberFormat="1" applyFont="1" applyFill="1" applyBorder="1" applyAlignment="1" applyProtection="1">
      <alignment horizontal="right" vertical="center" wrapText="1" indent="1"/>
      <protection locked="0"/>
    </xf>
    <xf numFmtId="0" fontId="30" fillId="0" borderId="3" xfId="4" applyFont="1" applyFill="1" applyBorder="1" applyAlignment="1">
      <alignment horizontal="left" vertical="center" wrapText="1" indent="8"/>
    </xf>
    <xf numFmtId="0" fontId="39" fillId="0" borderId="64" xfId="4" applyFont="1" applyFill="1" applyBorder="1" applyAlignment="1">
      <alignment vertical="center" wrapText="1"/>
    </xf>
    <xf numFmtId="165" fontId="38" fillId="0" borderId="64" xfId="4" applyNumberFormat="1" applyFont="1" applyFill="1" applyBorder="1" applyAlignment="1">
      <alignment vertical="center" wrapText="1"/>
    </xf>
    <xf numFmtId="165" fontId="38" fillId="0" borderId="65" xfId="4" applyNumberFormat="1" applyFont="1" applyFill="1" applyBorder="1" applyAlignment="1">
      <alignment vertical="center" wrapText="1"/>
    </xf>
    <xf numFmtId="0" fontId="2" fillId="0" borderId="0" xfId="0" applyFont="1" applyAlignment="1"/>
    <xf numFmtId="0" fontId="13" fillId="0" borderId="0" xfId="0" applyFont="1" applyAlignment="1"/>
    <xf numFmtId="0" fontId="0" fillId="0" borderId="0" xfId="0" applyAlignment="1"/>
    <xf numFmtId="0" fontId="27" fillId="0" borderId="0" xfId="2" applyFont="1" applyFill="1" applyBorder="1" applyAlignment="1">
      <alignment horizontal="center" vertical="center"/>
    </xf>
    <xf numFmtId="0" fontId="0" fillId="0" borderId="0" xfId="0"/>
    <xf numFmtId="0" fontId="4" fillId="0" borderId="14" xfId="1" applyFont="1" applyBorder="1"/>
    <xf numFmtId="0" fontId="2" fillId="0" borderId="14" xfId="1" applyFont="1" applyBorder="1" applyAlignment="1">
      <alignment horizontal="left"/>
    </xf>
    <xf numFmtId="0" fontId="4" fillId="0" borderId="14" xfId="1" applyFont="1" applyBorder="1" applyAlignment="1">
      <alignment horizontal="left"/>
    </xf>
    <xf numFmtId="3" fontId="3" fillId="0" borderId="71" xfId="1" applyNumberFormat="1" applyFont="1" applyBorder="1"/>
    <xf numFmtId="0" fontId="4" fillId="0" borderId="1" xfId="1" applyFont="1" applyBorder="1"/>
    <xf numFmtId="0" fontId="4" fillId="0" borderId="1" xfId="1" applyFont="1" applyBorder="1" applyAlignment="1">
      <alignment horizontal="left"/>
    </xf>
    <xf numFmtId="3" fontId="3" fillId="0" borderId="1" xfId="1" applyNumberFormat="1" applyFont="1" applyBorder="1"/>
    <xf numFmtId="0" fontId="3" fillId="0" borderId="0" xfId="0" applyFont="1" applyAlignment="1">
      <alignment vertical="center"/>
    </xf>
    <xf numFmtId="0" fontId="0" fillId="0" borderId="0" xfId="0"/>
    <xf numFmtId="0" fontId="3" fillId="0" borderId="1" xfId="0" applyFont="1" applyBorder="1"/>
    <xf numFmtId="0" fontId="3" fillId="0" borderId="20" xfId="0" applyFont="1" applyBorder="1"/>
    <xf numFmtId="0" fontId="12" fillId="0" borderId="0" xfId="0" applyFont="1" applyAlignment="1"/>
    <xf numFmtId="0" fontId="0" fillId="0" borderId="0" xfId="0"/>
    <xf numFmtId="0" fontId="3" fillId="0" borderId="20" xfId="0" applyFont="1" applyBorder="1"/>
    <xf numFmtId="0" fontId="0" fillId="0" borderId="0" xfId="0"/>
    <xf numFmtId="0" fontId="4" fillId="0" borderId="1" xfId="0" applyFont="1" applyBorder="1" applyAlignment="1">
      <alignment horizontal="left"/>
    </xf>
    <xf numFmtId="3" fontId="5" fillId="2" borderId="11" xfId="0" applyNumberFormat="1" applyFont="1" applyFill="1" applyBorder="1"/>
    <xf numFmtId="0" fontId="21" fillId="0" borderId="1" xfId="0" applyFont="1" applyFill="1" applyBorder="1" applyAlignment="1">
      <alignment horizontal="left"/>
    </xf>
    <xf numFmtId="0" fontId="22" fillId="0" borderId="1" xfId="0" applyFont="1" applyFill="1" applyBorder="1" applyAlignment="1">
      <alignment horizontal="left"/>
    </xf>
    <xf numFmtId="0" fontId="41" fillId="0" borderId="1" xfId="0" applyFont="1" applyFill="1" applyBorder="1" applyAlignment="1">
      <alignment horizontal="left"/>
    </xf>
    <xf numFmtId="0" fontId="0" fillId="0" borderId="0" xfId="0"/>
    <xf numFmtId="0" fontId="3" fillId="0" borderId="20" xfId="0" applyFont="1" applyBorder="1"/>
    <xf numFmtId="0" fontId="0" fillId="0" borderId="0" xfId="0"/>
    <xf numFmtId="0" fontId="4" fillId="0" borderId="1" xfId="0" applyFont="1" applyBorder="1" applyAlignment="1">
      <alignment horizontal="left"/>
    </xf>
    <xf numFmtId="0" fontId="0" fillId="0" borderId="0" xfId="0"/>
    <xf numFmtId="0" fontId="17" fillId="0" borderId="0" xfId="0" applyFont="1" applyBorder="1" applyAlignment="1">
      <alignment horizontal="left"/>
    </xf>
    <xf numFmtId="0" fontId="0" fillId="0" borderId="0" xfId="0"/>
    <xf numFmtId="0" fontId="4" fillId="0" borderId="1" xfId="0" applyFont="1" applyBorder="1" applyAlignment="1">
      <alignment horizontal="left"/>
    </xf>
    <xf numFmtId="0" fontId="0" fillId="0" borderId="0" xfId="0"/>
    <xf numFmtId="0" fontId="4" fillId="0" borderId="1" xfId="0" applyFont="1" applyBorder="1" applyAlignment="1">
      <alignment horizontal="left"/>
    </xf>
    <xf numFmtId="0" fontId="4" fillId="0" borderId="0" xfId="1" applyFont="1" applyBorder="1"/>
    <xf numFmtId="0" fontId="2" fillId="0" borderId="0" xfId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3" fontId="3" fillId="0" borderId="74" xfId="1" applyNumberFormat="1" applyFont="1" applyBorder="1"/>
    <xf numFmtId="0" fontId="13" fillId="0" borderId="0" xfId="0" applyFont="1" applyBorder="1"/>
    <xf numFmtId="0" fontId="2" fillId="0" borderId="1" xfId="0" applyFont="1" applyFill="1" applyBorder="1" applyAlignment="1">
      <alignment horizontal="left"/>
    </xf>
    <xf numFmtId="0" fontId="42" fillId="0" borderId="66" xfId="0" applyFont="1" applyBorder="1" applyAlignment="1">
      <alignment horizontal="left"/>
    </xf>
    <xf numFmtId="0" fontId="42" fillId="0" borderId="8" xfId="0" applyFont="1" applyBorder="1" applyAlignment="1">
      <alignment horizontal="left"/>
    </xf>
    <xf numFmtId="0" fontId="20" fillId="0" borderId="8" xfId="0" applyFont="1" applyBorder="1" applyAlignment="1">
      <alignment horizontal="left"/>
    </xf>
    <xf numFmtId="0" fontId="20" fillId="0" borderId="75" xfId="0" applyFont="1" applyBorder="1"/>
    <xf numFmtId="0" fontId="42" fillId="0" borderId="14" xfId="0" applyFont="1" applyBorder="1" applyAlignment="1">
      <alignment horizontal="left"/>
    </xf>
    <xf numFmtId="0" fontId="20" fillId="0" borderId="0" xfId="0" applyFont="1"/>
    <xf numFmtId="0" fontId="20" fillId="0" borderId="76" xfId="0" applyFont="1" applyBorder="1" applyAlignment="1">
      <alignment horizontal="left"/>
    </xf>
    <xf numFmtId="0" fontId="20" fillId="0" borderId="1" xfId="0" applyFont="1" applyBorder="1"/>
    <xf numFmtId="0" fontId="20" fillId="0" borderId="20" xfId="0" applyFont="1" applyBorder="1" applyAlignment="1">
      <alignment horizontal="left"/>
    </xf>
    <xf numFmtId="0" fontId="20" fillId="0" borderId="77" xfId="0" applyFont="1" applyBorder="1" applyAlignment="1">
      <alignment horizontal="left"/>
    </xf>
    <xf numFmtId="0" fontId="20" fillId="0" borderId="19" xfId="0" applyFont="1" applyBorder="1" applyAlignment="1">
      <alignment horizontal="left"/>
    </xf>
    <xf numFmtId="0" fontId="43" fillId="0" borderId="8" xfId="0" applyFont="1" applyBorder="1" applyAlignment="1">
      <alignment horizontal="left"/>
    </xf>
    <xf numFmtId="0" fontId="20" fillId="0" borderId="66" xfId="0" applyFont="1" applyBorder="1" applyAlignment="1">
      <alignment horizontal="left"/>
    </xf>
    <xf numFmtId="0" fontId="0" fillId="0" borderId="0" xfId="0"/>
    <xf numFmtId="0" fontId="3" fillId="0" borderId="1" xfId="0" applyFont="1" applyBorder="1"/>
    <xf numFmtId="0" fontId="3" fillId="0" borderId="20" xfId="0" applyFont="1" applyBorder="1"/>
    <xf numFmtId="0" fontId="0" fillId="0" borderId="0" xfId="0"/>
    <xf numFmtId="0" fontId="3" fillId="0" borderId="20" xfId="0" applyFont="1" applyBorder="1"/>
    <xf numFmtId="3" fontId="5" fillId="0" borderId="70" xfId="0" applyNumberFormat="1" applyFont="1" applyFill="1" applyBorder="1"/>
    <xf numFmtId="3" fontId="3" fillId="0" borderId="70" xfId="0" applyNumberFormat="1" applyFont="1" applyFill="1" applyBorder="1"/>
    <xf numFmtId="0" fontId="0" fillId="0" borderId="0" xfId="0"/>
    <xf numFmtId="3" fontId="5" fillId="0" borderId="8" xfId="0" applyNumberFormat="1" applyFont="1" applyFill="1" applyBorder="1"/>
    <xf numFmtId="3" fontId="3" fillId="0" borderId="8" xfId="0" applyNumberFormat="1" applyFont="1" applyFill="1" applyBorder="1"/>
    <xf numFmtId="0" fontId="5" fillId="0" borderId="20" xfId="0" applyFont="1" applyFill="1" applyBorder="1"/>
    <xf numFmtId="0" fontId="5" fillId="0" borderId="8" xfId="0" applyFont="1" applyFill="1" applyBorder="1"/>
    <xf numFmtId="3" fontId="3" fillId="0" borderId="7" xfId="1" applyNumberFormat="1" applyFont="1" applyBorder="1"/>
    <xf numFmtId="0" fontId="15" fillId="0" borderId="14" xfId="0" applyFont="1" applyBorder="1" applyAlignment="1">
      <alignment horizontal="center" wrapText="1"/>
    </xf>
    <xf numFmtId="0" fontId="3" fillId="0" borderId="19" xfId="0" applyFont="1" applyBorder="1"/>
    <xf numFmtId="0" fontId="2" fillId="0" borderId="0" xfId="0" applyFont="1" applyAlignment="1">
      <alignment horizontal="right"/>
    </xf>
    <xf numFmtId="0" fontId="16" fillId="2" borderId="22" xfId="0" applyFont="1" applyFill="1" applyBorder="1"/>
    <xf numFmtId="0" fontId="3" fillId="2" borderId="20" xfId="0" applyFont="1" applyFill="1" applyBorder="1"/>
    <xf numFmtId="0" fontId="16" fillId="2" borderId="5" xfId="0" applyFont="1" applyFill="1" applyBorder="1" applyAlignment="1">
      <alignment horizontal="left"/>
    </xf>
    <xf numFmtId="0" fontId="13" fillId="0" borderId="0" xfId="0" applyFont="1" applyAlignment="1">
      <alignment horizontal="right" vertical="center"/>
    </xf>
    <xf numFmtId="0" fontId="2" fillId="0" borderId="0" xfId="0" applyFont="1"/>
    <xf numFmtId="0" fontId="15" fillId="0" borderId="0" xfId="0" applyFont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3" fillId="0" borderId="13" xfId="0" applyFont="1" applyBorder="1"/>
    <xf numFmtId="0" fontId="3" fillId="0" borderId="0" xfId="0" applyFont="1"/>
    <xf numFmtId="0" fontId="3" fillId="0" borderId="18" xfId="0" applyFont="1" applyBorder="1"/>
    <xf numFmtId="0" fontId="5" fillId="0" borderId="26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67" xfId="0" applyFont="1" applyBorder="1"/>
    <xf numFmtId="0" fontId="0" fillId="0" borderId="68" xfId="0" applyBorder="1"/>
    <xf numFmtId="0" fontId="0" fillId="0" borderId="69" xfId="0" applyBorder="1"/>
    <xf numFmtId="0" fontId="3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0" fontId="3" fillId="0" borderId="0" xfId="0" applyFont="1" applyAlignment="1">
      <alignment horizontal="right" vertical="center"/>
    </xf>
    <xf numFmtId="0" fontId="4" fillId="0" borderId="23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21" fillId="2" borderId="72" xfId="0" applyFont="1" applyFill="1" applyBorder="1" applyAlignment="1">
      <alignment horizontal="left"/>
    </xf>
    <xf numFmtId="0" fontId="22" fillId="0" borderId="12" xfId="0" applyFont="1" applyBorder="1" applyAlignment="1">
      <alignment horizontal="left"/>
    </xf>
    <xf numFmtId="0" fontId="22" fillId="0" borderId="73" xfId="0" applyFont="1" applyBorder="1" applyAlignment="1">
      <alignment horizontal="left"/>
    </xf>
    <xf numFmtId="0" fontId="3" fillId="0" borderId="10" xfId="0" applyFont="1" applyBorder="1" applyAlignment="1">
      <alignment wrapText="1"/>
    </xf>
    <xf numFmtId="0" fontId="0" fillId="0" borderId="20" xfId="0" applyBorder="1" applyAlignment="1">
      <alignment wrapText="1"/>
    </xf>
    <xf numFmtId="0" fontId="3" fillId="0" borderId="78" xfId="0" applyFont="1" applyBorder="1" applyAlignment="1">
      <alignment wrapText="1"/>
    </xf>
    <xf numFmtId="0" fontId="3" fillId="0" borderId="0" xfId="0" applyFont="1" applyAlignment="1">
      <alignment horizontal="right"/>
    </xf>
    <xf numFmtId="0" fontId="12" fillId="0" borderId="0" xfId="0" applyFont="1"/>
    <xf numFmtId="0" fontId="4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6" fillId="0" borderId="17" xfId="0" applyFont="1" applyBorder="1"/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/>
    <xf numFmtId="0" fontId="6" fillId="0" borderId="13" xfId="0" applyFont="1" applyBorder="1"/>
    <xf numFmtId="0" fontId="6" fillId="0" borderId="0" xfId="0" applyFont="1"/>
    <xf numFmtId="0" fontId="6" fillId="0" borderId="16" xfId="0" applyFont="1" applyBorder="1"/>
    <xf numFmtId="0" fontId="13" fillId="0" borderId="35" xfId="0" applyFont="1" applyBorder="1" applyAlignment="1">
      <alignment horizontal="center" vertical="center" wrapText="1"/>
    </xf>
    <xf numFmtId="0" fontId="0" fillId="0" borderId="37" xfId="0" applyBorder="1"/>
    <xf numFmtId="0" fontId="0" fillId="0" borderId="39" xfId="0" applyBorder="1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/>
    <xf numFmtId="0" fontId="13" fillId="0" borderId="0" xfId="0" applyFont="1" applyAlignment="1">
      <alignment horizontal="right"/>
    </xf>
    <xf numFmtId="0" fontId="16" fillId="0" borderId="11" xfId="0" applyFont="1" applyBorder="1" applyAlignment="1">
      <alignment wrapText="1"/>
    </xf>
    <xf numFmtId="0" fontId="16" fillId="0" borderId="15" xfId="0" applyFont="1" applyBorder="1" applyAlignment="1">
      <alignment wrapText="1"/>
    </xf>
    <xf numFmtId="0" fontId="10" fillId="0" borderId="33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0" fontId="10" fillId="0" borderId="38" xfId="0" applyFont="1" applyBorder="1" applyAlignment="1">
      <alignment horizontal="center"/>
    </xf>
    <xf numFmtId="3" fontId="13" fillId="0" borderId="34" xfId="0" applyNumberFormat="1" applyFont="1" applyBorder="1" applyAlignment="1">
      <alignment horizontal="center" vertical="center" wrapText="1"/>
    </xf>
    <xf numFmtId="3" fontId="6" fillId="0" borderId="17" xfId="0" applyNumberFormat="1" applyFont="1" applyBorder="1"/>
    <xf numFmtId="0" fontId="18" fillId="0" borderId="34" xfId="0" applyFont="1" applyBorder="1" applyAlignment="1">
      <alignment horizontal="center" vertical="center" wrapText="1"/>
    </xf>
    <xf numFmtId="0" fontId="19" fillId="0" borderId="17" xfId="0" applyFont="1" applyBorder="1"/>
    <xf numFmtId="0" fontId="13" fillId="0" borderId="3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0" xfId="1" applyFont="1" applyBorder="1" applyAlignment="1">
      <alignment horizontal="left" wrapText="1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9" fontId="4" fillId="2" borderId="4" xfId="1" applyNumberFormat="1" applyFont="1" applyFill="1" applyBorder="1"/>
    <xf numFmtId="49" fontId="0" fillId="0" borderId="5" xfId="0" applyNumberFormat="1" applyBorder="1"/>
    <xf numFmtId="0" fontId="4" fillId="2" borderId="1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49" fontId="0" fillId="0" borderId="6" xfId="0" applyNumberFormat="1" applyBorder="1"/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4" fillId="3" borderId="2" xfId="0" applyFont="1" applyFill="1" applyBorder="1" applyAlignment="1"/>
    <xf numFmtId="0" fontId="0" fillId="0" borderId="9" xfId="0" applyBorder="1" applyAlignment="1"/>
    <xf numFmtId="0" fontId="0" fillId="0" borderId="3" xfId="0" applyBorder="1" applyAlignment="1"/>
    <xf numFmtId="0" fontId="4" fillId="2" borderId="2" xfId="0" applyFont="1" applyFill="1" applyBorder="1" applyAlignment="1"/>
    <xf numFmtId="0" fontId="1" fillId="0" borderId="9" xfId="0" applyFont="1" applyBorder="1" applyAlignment="1"/>
    <xf numFmtId="0" fontId="1" fillId="0" borderId="3" xfId="0" applyFont="1" applyBorder="1" applyAlignment="1"/>
    <xf numFmtId="0" fontId="1" fillId="0" borderId="9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5" fillId="2" borderId="2" xfId="0" applyFont="1" applyFill="1" applyBorder="1" applyAlignment="1"/>
    <xf numFmtId="0" fontId="9" fillId="0" borderId="9" xfId="0" applyFont="1" applyBorder="1" applyAlignment="1"/>
    <xf numFmtId="3" fontId="2" fillId="0" borderId="0" xfId="0" applyNumberFormat="1" applyFont="1" applyAlignment="1">
      <alignment horizontal="right"/>
    </xf>
    <xf numFmtId="3" fontId="3" fillId="0" borderId="35" xfId="0" applyNumberFormat="1" applyFont="1" applyBorder="1" applyAlignment="1">
      <alignment horizontal="center" vertical="center" wrapText="1"/>
    </xf>
    <xf numFmtId="3" fontId="3" fillId="0" borderId="37" xfId="0" applyNumberFormat="1" applyFont="1" applyBorder="1"/>
    <xf numFmtId="0" fontId="2" fillId="0" borderId="11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3" fontId="3" fillId="0" borderId="34" xfId="0" applyNumberFormat="1" applyFont="1" applyBorder="1" applyAlignment="1">
      <alignment horizontal="center" vertical="center" wrapText="1"/>
    </xf>
    <xf numFmtId="3" fontId="3" fillId="0" borderId="17" xfId="0" applyNumberFormat="1" applyFont="1" applyBorder="1"/>
    <xf numFmtId="3" fontId="2" fillId="0" borderId="17" xfId="0" applyNumberFormat="1" applyFont="1" applyBorder="1"/>
    <xf numFmtId="0" fontId="16" fillId="0" borderId="48" xfId="0" applyFont="1" applyBorder="1" applyAlignment="1">
      <alignment horizontal="center" vertical="center"/>
    </xf>
    <xf numFmtId="0" fontId="13" fillId="0" borderId="58" xfId="0" applyFont="1" applyBorder="1"/>
    <xf numFmtId="0" fontId="15" fillId="0" borderId="49" xfId="0" applyFont="1" applyBorder="1" applyAlignment="1">
      <alignment horizontal="center" vertical="center" wrapText="1"/>
    </xf>
    <xf numFmtId="0" fontId="13" fillId="0" borderId="41" xfId="0" applyFont="1" applyBorder="1"/>
    <xf numFmtId="0" fontId="23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5" fillId="0" borderId="14" xfId="0" applyFont="1" applyBorder="1" applyAlignment="1">
      <alignment horizontal="center" wrapText="1"/>
    </xf>
    <xf numFmtId="0" fontId="3" fillId="0" borderId="17" xfId="0" applyFont="1" applyBorder="1"/>
    <xf numFmtId="0" fontId="40" fillId="0" borderId="0" xfId="0" applyFont="1" applyAlignment="1">
      <alignment horizontal="center"/>
    </xf>
    <xf numFmtId="0" fontId="0" fillId="0" borderId="0" xfId="0" applyAlignment="1"/>
    <xf numFmtId="0" fontId="16" fillId="0" borderId="22" xfId="0" applyFont="1" applyBorder="1"/>
    <xf numFmtId="0" fontId="3" fillId="0" borderId="20" xfId="0" applyFont="1" applyBorder="1"/>
    <xf numFmtId="0" fontId="16" fillId="0" borderId="5" xfId="0" applyFont="1" applyBorder="1" applyAlignment="1">
      <alignment horizontal="left"/>
    </xf>
    <xf numFmtId="0" fontId="3" fillId="0" borderId="12" xfId="0" applyFont="1" applyBorder="1"/>
    <xf numFmtId="0" fontId="3" fillId="0" borderId="22" xfId="0" applyFont="1" applyBorder="1"/>
    <xf numFmtId="0" fontId="5" fillId="0" borderId="11" xfId="0" applyFont="1" applyBorder="1" applyAlignment="1">
      <alignment horizontal="center" wrapText="1"/>
    </xf>
    <xf numFmtId="0" fontId="0" fillId="0" borderId="21" xfId="0" applyBorder="1"/>
    <xf numFmtId="0" fontId="5" fillId="0" borderId="13" xfId="0" applyFont="1" applyBorder="1" applyAlignment="1">
      <alignment horizontal="center" wrapText="1"/>
    </xf>
    <xf numFmtId="0" fontId="0" fillId="0" borderId="29" xfId="0" applyBorder="1"/>
    <xf numFmtId="0" fontId="25" fillId="0" borderId="0" xfId="0" applyFont="1" applyAlignment="1">
      <alignment horizontal="right" vertical="center"/>
    </xf>
    <xf numFmtId="0" fontId="24" fillId="0" borderId="0" xfId="0" applyFont="1"/>
    <xf numFmtId="0" fontId="27" fillId="0" borderId="0" xfId="2" applyFont="1" applyAlignment="1">
      <alignment horizontal="center" wrapText="1"/>
    </xf>
    <xf numFmtId="0" fontId="29" fillId="0" borderId="1" xfId="2" applyFont="1" applyBorder="1" applyAlignment="1">
      <alignment horizontal="left" vertical="center" indent="1"/>
    </xf>
    <xf numFmtId="0" fontId="32" fillId="0" borderId="1" xfId="2" applyFont="1" applyBorder="1" applyAlignment="1">
      <alignment horizontal="left" vertical="center" indent="1"/>
    </xf>
    <xf numFmtId="0" fontId="13" fillId="0" borderId="0" xfId="0" applyFont="1" applyFill="1" applyAlignment="1">
      <alignment horizontal="right" vertical="center"/>
    </xf>
    <xf numFmtId="0" fontId="0" fillId="0" borderId="0" xfId="0" applyFill="1"/>
    <xf numFmtId="0" fontId="15" fillId="0" borderId="0" xfId="4" applyFont="1" applyFill="1" applyAlignment="1">
      <alignment horizontal="center" wrapText="1"/>
    </xf>
    <xf numFmtId="0" fontId="37" fillId="0" borderId="24" xfId="4" applyFont="1" applyFill="1" applyBorder="1" applyAlignment="1">
      <alignment horizontal="justify" vertical="center" wrapText="1"/>
    </xf>
  </cellXfs>
  <cellStyles count="5">
    <cellStyle name="Excel Built-in Normal" xfId="1"/>
    <cellStyle name="Normál" xfId="0" builtinId="0"/>
    <cellStyle name="Normál_10. köv. tám " xfId="4"/>
    <cellStyle name="Normál_9.ei. felh. " xfId="3"/>
    <cellStyle name="Normál_SEGEDLETE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activeCell="A2" sqref="A2:C2"/>
    </sheetView>
  </sheetViews>
  <sheetFormatPr defaultRowHeight="15" x14ac:dyDescent="0.25"/>
  <cols>
    <col min="1" max="1" width="5.140625" customWidth="1"/>
    <col min="2" max="2" width="51.7109375" customWidth="1"/>
    <col min="3" max="3" width="12.7109375" customWidth="1"/>
    <col min="4" max="4" width="13.28515625" customWidth="1"/>
  </cols>
  <sheetData>
    <row r="1" spans="1:4" ht="15.75" x14ac:dyDescent="0.25">
      <c r="A1" s="357"/>
      <c r="B1" s="358"/>
      <c r="C1" s="358"/>
    </row>
    <row r="2" spans="1:4" x14ac:dyDescent="0.25">
      <c r="A2" s="353" t="s">
        <v>422</v>
      </c>
      <c r="B2" s="353"/>
      <c r="C2" s="353"/>
    </row>
    <row r="3" spans="1:4" ht="15.75" x14ac:dyDescent="0.25">
      <c r="A3" s="359" t="s">
        <v>152</v>
      </c>
      <c r="B3" s="358"/>
      <c r="C3" s="358"/>
    </row>
    <row r="4" spans="1:4" ht="15.75" x14ac:dyDescent="0.25">
      <c r="A4" s="359" t="s">
        <v>401</v>
      </c>
      <c r="B4" s="358"/>
      <c r="C4" s="358"/>
    </row>
    <row r="5" spans="1:4" ht="15.75" x14ac:dyDescent="0.25">
      <c r="A5" s="97"/>
      <c r="B5" s="97"/>
      <c r="C5" s="97"/>
    </row>
    <row r="6" spans="1:4" ht="15.75" x14ac:dyDescent="0.25">
      <c r="A6" s="98"/>
      <c r="B6" s="98"/>
      <c r="C6" s="58" t="s">
        <v>1</v>
      </c>
    </row>
    <row r="7" spans="1:4" ht="15" customHeight="1" x14ac:dyDescent="0.25">
      <c r="A7" s="360" t="s">
        <v>222</v>
      </c>
      <c r="B7" s="361"/>
      <c r="C7" s="351" t="s">
        <v>155</v>
      </c>
      <c r="D7" s="351" t="s">
        <v>381</v>
      </c>
    </row>
    <row r="8" spans="1:4" ht="15" customHeight="1" x14ac:dyDescent="0.25">
      <c r="A8" s="362"/>
      <c r="B8" s="363"/>
      <c r="C8" s="352"/>
      <c r="D8" s="352"/>
    </row>
    <row r="9" spans="1:4" x14ac:dyDescent="0.25">
      <c r="A9" s="4">
        <v>1</v>
      </c>
      <c r="B9" s="99">
        <v>2</v>
      </c>
      <c r="C9" s="100">
        <v>3</v>
      </c>
      <c r="D9" s="100">
        <v>4</v>
      </c>
    </row>
    <row r="10" spans="1:4" ht="15.75" x14ac:dyDescent="0.25">
      <c r="A10" s="354" t="s">
        <v>223</v>
      </c>
      <c r="B10" s="355"/>
      <c r="C10" s="101">
        <f>SUM(C11:C14)</f>
        <v>42988163</v>
      </c>
      <c r="D10" s="101">
        <f>SUM(D11:D14)</f>
        <v>50668009</v>
      </c>
    </row>
    <row r="11" spans="1:4" ht="15.75" x14ac:dyDescent="0.25">
      <c r="A11" s="102" t="s">
        <v>156</v>
      </c>
      <c r="B11" s="103" t="s">
        <v>157</v>
      </c>
      <c r="C11" s="104">
        <v>28682163</v>
      </c>
      <c r="D11" s="104">
        <v>34257581</v>
      </c>
    </row>
    <row r="12" spans="1:4" ht="15.75" x14ac:dyDescent="0.25">
      <c r="A12" s="102" t="s">
        <v>179</v>
      </c>
      <c r="B12" s="103" t="s">
        <v>180</v>
      </c>
      <c r="C12" s="104">
        <v>11700000</v>
      </c>
      <c r="D12" s="104">
        <v>11700000</v>
      </c>
    </row>
    <row r="13" spans="1:4" ht="15.75" x14ac:dyDescent="0.25">
      <c r="A13" s="102" t="s">
        <v>194</v>
      </c>
      <c r="B13" s="103" t="s">
        <v>195</v>
      </c>
      <c r="C13" s="104">
        <v>2606000</v>
      </c>
      <c r="D13" s="104">
        <v>2680670</v>
      </c>
    </row>
    <row r="14" spans="1:4" ht="15.75" x14ac:dyDescent="0.25">
      <c r="A14" s="102" t="s">
        <v>202</v>
      </c>
      <c r="B14" s="103" t="s">
        <v>203</v>
      </c>
      <c r="C14" s="104">
        <v>0</v>
      </c>
      <c r="D14" s="104">
        <v>2029758</v>
      </c>
    </row>
    <row r="15" spans="1:4" ht="15.75" x14ac:dyDescent="0.25">
      <c r="A15" s="105" t="s">
        <v>224</v>
      </c>
      <c r="B15" s="106"/>
      <c r="C15" s="107">
        <f>SUM(C16:C18)</f>
        <v>0</v>
      </c>
      <c r="D15" s="107">
        <f>SUM(D16:D18)</f>
        <v>5740499</v>
      </c>
    </row>
    <row r="16" spans="1:4" ht="15.75" x14ac:dyDescent="0.25">
      <c r="A16" s="102" t="s">
        <v>175</v>
      </c>
      <c r="B16" s="108" t="s">
        <v>225</v>
      </c>
      <c r="C16" s="104"/>
      <c r="D16" s="104">
        <v>5740499</v>
      </c>
    </row>
    <row r="17" spans="1:4" ht="15.75" x14ac:dyDescent="0.25">
      <c r="A17" s="102" t="s">
        <v>213</v>
      </c>
      <c r="B17" s="103" t="s">
        <v>226</v>
      </c>
      <c r="C17" s="104"/>
      <c r="D17" s="104"/>
    </row>
    <row r="18" spans="1:4" ht="15.75" x14ac:dyDescent="0.25">
      <c r="A18" s="102" t="s">
        <v>227</v>
      </c>
      <c r="B18" s="103" t="s">
        <v>228</v>
      </c>
      <c r="C18" s="104"/>
      <c r="D18" s="104"/>
    </row>
    <row r="19" spans="1:4" ht="15.75" x14ac:dyDescent="0.25">
      <c r="A19" s="105" t="s">
        <v>207</v>
      </c>
      <c r="B19" s="109"/>
      <c r="C19" s="107">
        <f>SUM(C20)</f>
        <v>48033000</v>
      </c>
      <c r="D19" s="107">
        <f>SUM(D20)</f>
        <v>46488999</v>
      </c>
    </row>
    <row r="20" spans="1:4" ht="15.75" x14ac:dyDescent="0.25">
      <c r="A20" s="102" t="s">
        <v>206</v>
      </c>
      <c r="B20" s="103" t="s">
        <v>207</v>
      </c>
      <c r="C20" s="104">
        <v>48033000</v>
      </c>
      <c r="D20" s="104">
        <v>46488999</v>
      </c>
    </row>
    <row r="21" spans="1:4" ht="15.75" x14ac:dyDescent="0.25">
      <c r="A21" s="105" t="s">
        <v>229</v>
      </c>
      <c r="B21" s="106"/>
      <c r="C21" s="107">
        <f>SUM(C10+C15+C19)</f>
        <v>91021163</v>
      </c>
      <c r="D21" s="107">
        <f>SUM(D10+D15+D19)</f>
        <v>102897507</v>
      </c>
    </row>
    <row r="22" spans="1:4" ht="15.75" x14ac:dyDescent="0.25">
      <c r="A22" s="110"/>
      <c r="B22" s="110"/>
      <c r="C22" s="111"/>
      <c r="D22" s="111"/>
    </row>
    <row r="23" spans="1:4" ht="15.75" x14ac:dyDescent="0.25">
      <c r="A23" s="356" t="s">
        <v>230</v>
      </c>
      <c r="B23" s="355"/>
      <c r="C23" s="107">
        <f>SUM(C24:C28)</f>
        <v>57013018</v>
      </c>
      <c r="D23" s="107">
        <f>SUM(D24:D28)</f>
        <v>68458432</v>
      </c>
    </row>
    <row r="24" spans="1:4" ht="15.75" x14ac:dyDescent="0.25">
      <c r="A24" s="102" t="s">
        <v>5</v>
      </c>
      <c r="B24" s="103" t="s">
        <v>231</v>
      </c>
      <c r="C24" s="104">
        <v>19733245</v>
      </c>
      <c r="D24" s="104">
        <v>19733245</v>
      </c>
    </row>
    <row r="25" spans="1:4" ht="15.75" x14ac:dyDescent="0.25">
      <c r="A25" s="102" t="s">
        <v>15</v>
      </c>
      <c r="B25" s="108" t="s">
        <v>232</v>
      </c>
      <c r="C25" s="104">
        <v>2047887</v>
      </c>
      <c r="D25" s="104">
        <v>2047887</v>
      </c>
    </row>
    <row r="26" spans="1:4" ht="15.75" x14ac:dyDescent="0.25">
      <c r="A26" s="102" t="s">
        <v>18</v>
      </c>
      <c r="B26" s="103" t="s">
        <v>19</v>
      </c>
      <c r="C26" s="104">
        <v>20221700</v>
      </c>
      <c r="D26" s="104">
        <v>20221700</v>
      </c>
    </row>
    <row r="27" spans="1:4" ht="15.75" x14ac:dyDescent="0.25">
      <c r="A27" s="102" t="s">
        <v>121</v>
      </c>
      <c r="B27" s="103" t="s">
        <v>233</v>
      </c>
      <c r="C27" s="104">
        <v>3630000</v>
      </c>
      <c r="D27" s="104">
        <v>3630000</v>
      </c>
    </row>
    <row r="28" spans="1:4" ht="15.75" x14ac:dyDescent="0.25">
      <c r="A28" s="102" t="s">
        <v>56</v>
      </c>
      <c r="B28" s="103" t="s">
        <v>57</v>
      </c>
      <c r="C28" s="104">
        <v>11380186</v>
      </c>
      <c r="D28" s="104">
        <v>22825600</v>
      </c>
    </row>
    <row r="29" spans="1:4" ht="15.75" x14ac:dyDescent="0.25">
      <c r="A29" s="112" t="s">
        <v>234</v>
      </c>
      <c r="B29" s="113"/>
      <c r="C29" s="107">
        <f>SUM(C30:C32)</f>
        <v>33035012</v>
      </c>
      <c r="D29" s="107">
        <f>SUM(D30:D32)</f>
        <v>33465942</v>
      </c>
    </row>
    <row r="30" spans="1:4" ht="15.75" x14ac:dyDescent="0.25">
      <c r="A30" s="114" t="s">
        <v>102</v>
      </c>
      <c r="B30" s="103" t="s">
        <v>103</v>
      </c>
      <c r="C30" s="104">
        <v>17691729</v>
      </c>
      <c r="D30" s="104">
        <v>17691729</v>
      </c>
    </row>
    <row r="31" spans="1:4" ht="15.75" x14ac:dyDescent="0.25">
      <c r="A31" s="114" t="s">
        <v>72</v>
      </c>
      <c r="B31" s="103" t="s">
        <v>235</v>
      </c>
      <c r="C31" s="104">
        <v>15343283</v>
      </c>
      <c r="D31" s="104">
        <v>15774213</v>
      </c>
    </row>
    <row r="32" spans="1:4" ht="15.75" x14ac:dyDescent="0.25">
      <c r="A32" s="102" t="s">
        <v>135</v>
      </c>
      <c r="B32" s="108" t="s">
        <v>136</v>
      </c>
      <c r="C32" s="104">
        <v>0</v>
      </c>
      <c r="D32" s="104">
        <v>0</v>
      </c>
    </row>
    <row r="33" spans="1:4" ht="15.75" x14ac:dyDescent="0.25">
      <c r="A33" s="105" t="s">
        <v>76</v>
      </c>
      <c r="B33" s="115"/>
      <c r="C33" s="107">
        <f>SUM(C34)</f>
        <v>973133</v>
      </c>
      <c r="D33" s="107">
        <f>SUM(D34)</f>
        <v>973133</v>
      </c>
    </row>
    <row r="34" spans="1:4" ht="15.75" x14ac:dyDescent="0.25">
      <c r="A34" s="102" t="s">
        <v>75</v>
      </c>
      <c r="B34" s="108" t="s">
        <v>76</v>
      </c>
      <c r="C34" s="104">
        <v>973133</v>
      </c>
      <c r="D34" s="104">
        <v>973133</v>
      </c>
    </row>
    <row r="35" spans="1:4" ht="15.75" x14ac:dyDescent="0.25">
      <c r="A35" s="105" t="s">
        <v>236</v>
      </c>
      <c r="B35" s="106"/>
      <c r="C35" s="107">
        <f>SUM(C29,C23,C33)</f>
        <v>91021163</v>
      </c>
      <c r="D35" s="107">
        <f>SUM(D29,D23,D33)</f>
        <v>102897507</v>
      </c>
    </row>
  </sheetData>
  <mergeCells count="9">
    <mergeCell ref="D7:D8"/>
    <mergeCell ref="A2:C2"/>
    <mergeCell ref="A10:B10"/>
    <mergeCell ref="A23:B23"/>
    <mergeCell ref="A1:C1"/>
    <mergeCell ref="A3:C3"/>
    <mergeCell ref="A4:C4"/>
    <mergeCell ref="A7:B8"/>
    <mergeCell ref="C7:C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workbookViewId="0">
      <selection activeCell="A2" sqref="A2:F2"/>
    </sheetView>
  </sheetViews>
  <sheetFormatPr defaultRowHeight="15" x14ac:dyDescent="0.25"/>
  <cols>
    <col min="1" max="1" width="4.42578125" customWidth="1"/>
    <col min="2" max="2" width="4.7109375" customWidth="1"/>
    <col min="3" max="3" width="5.5703125" customWidth="1"/>
    <col min="5" max="5" width="37.7109375" customWidth="1"/>
    <col min="6" max="6" width="12.42578125" customWidth="1"/>
    <col min="7" max="7" width="10.7109375" customWidth="1"/>
  </cols>
  <sheetData>
    <row r="1" spans="1:7" x14ac:dyDescent="0.25">
      <c r="A1" s="384"/>
      <c r="B1" s="385"/>
      <c r="C1" s="385"/>
      <c r="D1" s="385"/>
      <c r="E1" s="385"/>
      <c r="F1" s="385"/>
    </row>
    <row r="2" spans="1:7" x14ac:dyDescent="0.25">
      <c r="A2" s="371" t="s">
        <v>423</v>
      </c>
      <c r="B2" s="371"/>
      <c r="C2" s="371"/>
      <c r="D2" s="371"/>
      <c r="E2" s="371"/>
      <c r="F2" s="371"/>
    </row>
    <row r="3" spans="1:7" x14ac:dyDescent="0.25">
      <c r="A3" s="386" t="s">
        <v>152</v>
      </c>
      <c r="B3" s="385"/>
      <c r="C3" s="385"/>
      <c r="D3" s="385"/>
      <c r="E3" s="385"/>
      <c r="F3" s="385"/>
    </row>
    <row r="4" spans="1:7" x14ac:dyDescent="0.25">
      <c r="A4" s="386" t="s">
        <v>394</v>
      </c>
      <c r="B4" s="385"/>
      <c r="C4" s="385"/>
      <c r="D4" s="385"/>
      <c r="E4" s="385"/>
      <c r="F4" s="385"/>
    </row>
    <row r="5" spans="1:7" x14ac:dyDescent="0.25">
      <c r="A5" s="386" t="s">
        <v>0</v>
      </c>
      <c r="B5" s="385"/>
      <c r="C5" s="385"/>
      <c r="D5" s="385"/>
      <c r="E5" s="385"/>
      <c r="F5" s="385"/>
    </row>
    <row r="6" spans="1:7" x14ac:dyDescent="0.25">
      <c r="A6" s="92"/>
      <c r="B6" s="92"/>
      <c r="C6" s="92"/>
      <c r="D6" s="92"/>
      <c r="E6" s="92"/>
      <c r="F6" s="92"/>
    </row>
    <row r="7" spans="1:7" ht="16.5" thickBot="1" x14ac:dyDescent="0.3">
      <c r="A7" s="57"/>
      <c r="B7" s="57"/>
      <c r="C7" s="57"/>
      <c r="D7" s="57"/>
      <c r="E7" s="2"/>
      <c r="F7" s="58" t="s">
        <v>1</v>
      </c>
    </row>
    <row r="8" spans="1:7" ht="15" customHeight="1" x14ac:dyDescent="0.25">
      <c r="A8" s="372" t="s">
        <v>237</v>
      </c>
      <c r="B8" s="373"/>
      <c r="C8" s="373"/>
      <c r="D8" s="373"/>
      <c r="E8" s="374"/>
      <c r="F8" s="364" t="s">
        <v>155</v>
      </c>
      <c r="G8" s="364" t="s">
        <v>381</v>
      </c>
    </row>
    <row r="9" spans="1:7" ht="20.25" customHeight="1" x14ac:dyDescent="0.25">
      <c r="A9" s="375"/>
      <c r="B9" s="376"/>
      <c r="C9" s="376"/>
      <c r="D9" s="376"/>
      <c r="E9" s="377"/>
      <c r="F9" s="365"/>
      <c r="G9" s="365"/>
    </row>
    <row r="10" spans="1:7" x14ac:dyDescent="0.25">
      <c r="A10" s="59">
        <v>1</v>
      </c>
      <c r="B10" s="59">
        <v>2</v>
      </c>
      <c r="C10" s="59">
        <v>3</v>
      </c>
      <c r="D10" s="59">
        <v>4</v>
      </c>
      <c r="E10" s="59">
        <v>5</v>
      </c>
      <c r="F10" s="116">
        <v>6</v>
      </c>
      <c r="G10" s="116">
        <v>7</v>
      </c>
    </row>
    <row r="11" spans="1:7" x14ac:dyDescent="0.25">
      <c r="A11" s="117" t="s">
        <v>238</v>
      </c>
      <c r="B11" s="118"/>
      <c r="C11" s="118"/>
      <c r="D11" s="118"/>
      <c r="E11" s="118"/>
      <c r="F11" s="119">
        <f>F14+F12+F21+F19</f>
        <v>720000</v>
      </c>
      <c r="G11" s="119">
        <f>G14+G12+G21+G19</f>
        <v>2824428</v>
      </c>
    </row>
    <row r="12" spans="1:7" s="232" customFormat="1" x14ac:dyDescent="0.25">
      <c r="A12" s="241" t="s">
        <v>156</v>
      </c>
      <c r="B12" s="69" t="s">
        <v>172</v>
      </c>
      <c r="C12" s="366" t="s">
        <v>173</v>
      </c>
      <c r="D12" s="367"/>
      <c r="E12" s="368"/>
      <c r="F12" s="240">
        <f>F13</f>
        <v>0</v>
      </c>
      <c r="G12" s="240">
        <f>G13</f>
        <v>0</v>
      </c>
    </row>
    <row r="13" spans="1:7" s="232" customFormat="1" x14ac:dyDescent="0.25">
      <c r="A13" s="55"/>
      <c r="B13" s="242"/>
      <c r="C13" s="76" t="s">
        <v>360</v>
      </c>
      <c r="D13" s="242"/>
      <c r="E13" s="242"/>
      <c r="F13" s="238"/>
      <c r="G13" s="238"/>
    </row>
    <row r="14" spans="1:7" x14ac:dyDescent="0.25">
      <c r="A14" s="69" t="s">
        <v>194</v>
      </c>
      <c r="B14" s="69"/>
      <c r="C14" s="69" t="s">
        <v>195</v>
      </c>
      <c r="D14" s="69"/>
      <c r="E14" s="69"/>
      <c r="F14" s="120">
        <f>SUM(F15:F18)</f>
        <v>720000</v>
      </c>
      <c r="G14" s="120">
        <f>SUM(G15:G18)</f>
        <v>794670</v>
      </c>
    </row>
    <row r="15" spans="1:7" x14ac:dyDescent="0.25">
      <c r="A15" s="69"/>
      <c r="B15" s="69"/>
      <c r="C15" s="70" t="s">
        <v>196</v>
      </c>
      <c r="D15" s="70" t="s">
        <v>198</v>
      </c>
      <c r="E15" s="70"/>
      <c r="F15" s="90">
        <v>120000</v>
      </c>
      <c r="G15" s="90">
        <v>120000</v>
      </c>
    </row>
    <row r="16" spans="1:7" s="341" customFormat="1" x14ac:dyDescent="0.25">
      <c r="A16" s="69"/>
      <c r="B16" s="69"/>
      <c r="C16" s="70" t="s">
        <v>412</v>
      </c>
      <c r="D16" s="70" t="s">
        <v>413</v>
      </c>
      <c r="E16" s="70"/>
      <c r="F16" s="90">
        <v>0</v>
      </c>
      <c r="G16" s="90">
        <v>74670</v>
      </c>
    </row>
    <row r="17" spans="1:7" x14ac:dyDescent="0.25">
      <c r="A17" s="70"/>
      <c r="B17" s="70"/>
      <c r="C17" s="70" t="s">
        <v>200</v>
      </c>
      <c r="D17" s="70" t="s">
        <v>239</v>
      </c>
      <c r="E17" s="70"/>
      <c r="F17" s="90">
        <v>600000</v>
      </c>
      <c r="G17" s="90">
        <v>600000</v>
      </c>
    </row>
    <row r="18" spans="1:7" x14ac:dyDescent="0.25">
      <c r="A18" s="70"/>
      <c r="B18" s="70"/>
      <c r="C18" s="70" t="s">
        <v>240</v>
      </c>
      <c r="D18" s="70" t="s">
        <v>241</v>
      </c>
      <c r="E18" s="70"/>
      <c r="F18" s="90">
        <v>0</v>
      </c>
      <c r="G18" s="90">
        <v>0</v>
      </c>
    </row>
    <row r="19" spans="1:7" s="341" customFormat="1" x14ac:dyDescent="0.25">
      <c r="A19" s="348" t="s">
        <v>202</v>
      </c>
      <c r="B19" s="349"/>
      <c r="C19" s="349" t="s">
        <v>203</v>
      </c>
      <c r="D19" s="349"/>
      <c r="E19" s="349"/>
      <c r="F19" s="120">
        <f>F20</f>
        <v>0</v>
      </c>
      <c r="G19" s="120">
        <f>G20</f>
        <v>2029758</v>
      </c>
    </row>
    <row r="20" spans="1:7" s="341" customFormat="1" x14ac:dyDescent="0.25">
      <c r="A20" s="342"/>
      <c r="B20" s="70"/>
      <c r="C20" s="70" t="s">
        <v>204</v>
      </c>
      <c r="D20" s="70" t="s">
        <v>205</v>
      </c>
      <c r="E20" s="70"/>
      <c r="F20" s="90">
        <v>0</v>
      </c>
      <c r="G20" s="90">
        <v>2029758</v>
      </c>
    </row>
    <row r="21" spans="1:7" s="297" customFormat="1" x14ac:dyDescent="0.25">
      <c r="A21" s="251" t="s">
        <v>227</v>
      </c>
      <c r="B21" s="251"/>
      <c r="C21" s="252" t="s">
        <v>372</v>
      </c>
      <c r="D21" s="251"/>
      <c r="E21" s="251"/>
      <c r="F21" s="120">
        <f>F22</f>
        <v>0</v>
      </c>
      <c r="G21" s="120">
        <f>G22</f>
        <v>0</v>
      </c>
    </row>
    <row r="22" spans="1:7" s="297" customFormat="1" x14ac:dyDescent="0.25">
      <c r="A22" s="243"/>
      <c r="B22" s="243"/>
      <c r="C22" s="298" t="s">
        <v>369</v>
      </c>
      <c r="D22" s="369" t="s">
        <v>380</v>
      </c>
      <c r="E22" s="370"/>
      <c r="F22" s="90">
        <v>0</v>
      </c>
      <c r="G22" s="90">
        <v>0</v>
      </c>
    </row>
    <row r="23" spans="1:7" x14ac:dyDescent="0.25">
      <c r="A23" s="121" t="s">
        <v>242</v>
      </c>
      <c r="B23" s="121"/>
      <c r="C23" s="121"/>
      <c r="D23" s="121"/>
      <c r="E23" s="121"/>
      <c r="F23" s="122">
        <f>SUM(F24)</f>
        <v>11700000</v>
      </c>
      <c r="G23" s="122">
        <f>SUM(G24)</f>
        <v>11700000</v>
      </c>
    </row>
    <row r="24" spans="1:7" x14ac:dyDescent="0.25">
      <c r="A24" s="69" t="s">
        <v>179</v>
      </c>
      <c r="B24" s="69"/>
      <c r="C24" s="69" t="s">
        <v>180</v>
      </c>
      <c r="D24" s="69"/>
      <c r="E24" s="69"/>
      <c r="F24" s="123">
        <f>F25+F28+F33</f>
        <v>11700000</v>
      </c>
      <c r="G24" s="123">
        <f>G25+G28+G33</f>
        <v>11700000</v>
      </c>
    </row>
    <row r="25" spans="1:7" x14ac:dyDescent="0.25">
      <c r="A25" s="70"/>
      <c r="B25" s="69" t="s">
        <v>181</v>
      </c>
      <c r="C25" s="69"/>
      <c r="D25" s="69" t="s">
        <v>182</v>
      </c>
      <c r="E25" s="69"/>
      <c r="F25" s="123">
        <f>SUM(F26:F27)</f>
        <v>3200000</v>
      </c>
      <c r="G25" s="123">
        <f>SUM(G26:G27)</f>
        <v>3200000</v>
      </c>
    </row>
    <row r="26" spans="1:7" x14ac:dyDescent="0.25">
      <c r="A26" s="70"/>
      <c r="B26" s="70"/>
      <c r="C26" s="70"/>
      <c r="D26" s="70"/>
      <c r="E26" s="70" t="s">
        <v>183</v>
      </c>
      <c r="F26" s="71">
        <v>600000</v>
      </c>
      <c r="G26" s="71">
        <v>600000</v>
      </c>
    </row>
    <row r="27" spans="1:7" x14ac:dyDescent="0.25">
      <c r="A27" s="69"/>
      <c r="B27" s="69"/>
      <c r="C27" s="69"/>
      <c r="D27" s="69"/>
      <c r="E27" s="70" t="s">
        <v>184</v>
      </c>
      <c r="F27" s="71">
        <v>2600000</v>
      </c>
      <c r="G27" s="71">
        <v>2600000</v>
      </c>
    </row>
    <row r="28" spans="1:7" x14ac:dyDescent="0.25">
      <c r="A28" s="69"/>
      <c r="B28" s="69" t="s">
        <v>185</v>
      </c>
      <c r="C28" s="69"/>
      <c r="D28" s="69" t="s">
        <v>186</v>
      </c>
      <c r="E28" s="69"/>
      <c r="F28" s="123">
        <f>F29+F31</f>
        <v>8400000</v>
      </c>
      <c r="G28" s="123">
        <f>G29+G31</f>
        <v>8400000</v>
      </c>
    </row>
    <row r="29" spans="1:7" x14ac:dyDescent="0.25">
      <c r="A29" s="69"/>
      <c r="B29" s="70"/>
      <c r="C29" s="70" t="s">
        <v>187</v>
      </c>
      <c r="D29" s="70" t="s">
        <v>188</v>
      </c>
      <c r="E29" s="70"/>
      <c r="F29" s="71">
        <f>F30</f>
        <v>8000000</v>
      </c>
      <c r="G29" s="71">
        <f>G30</f>
        <v>8000000</v>
      </c>
    </row>
    <row r="30" spans="1:7" x14ac:dyDescent="0.25">
      <c r="A30" s="69"/>
      <c r="B30" s="70"/>
      <c r="C30" s="70"/>
      <c r="D30" s="70"/>
      <c r="E30" s="70" t="s">
        <v>189</v>
      </c>
      <c r="F30" s="71">
        <v>8000000</v>
      </c>
      <c r="G30" s="71">
        <v>8000000</v>
      </c>
    </row>
    <row r="31" spans="1:7" x14ac:dyDescent="0.25">
      <c r="A31" s="69"/>
      <c r="B31" s="70"/>
      <c r="C31" s="70" t="s">
        <v>190</v>
      </c>
      <c r="D31" s="70" t="s">
        <v>191</v>
      </c>
      <c r="E31" s="70"/>
      <c r="F31" s="71">
        <f>F32</f>
        <v>400000</v>
      </c>
      <c r="G31" s="71">
        <f>G32</f>
        <v>400000</v>
      </c>
    </row>
    <row r="32" spans="1:7" x14ac:dyDescent="0.25">
      <c r="A32" s="69"/>
      <c r="B32" s="70"/>
      <c r="C32" s="70"/>
      <c r="D32" s="70"/>
      <c r="E32" s="70" t="s">
        <v>192</v>
      </c>
      <c r="F32" s="71">
        <v>400000</v>
      </c>
      <c r="G32" s="71">
        <v>400000</v>
      </c>
    </row>
    <row r="33" spans="1:7" s="288" customFormat="1" x14ac:dyDescent="0.25">
      <c r="A33" s="69"/>
      <c r="B33" s="69" t="s">
        <v>377</v>
      </c>
      <c r="C33" s="69"/>
      <c r="D33" s="69" t="s">
        <v>378</v>
      </c>
      <c r="E33" s="69"/>
      <c r="F33" s="123">
        <f>F34</f>
        <v>100000</v>
      </c>
      <c r="G33" s="123">
        <f>G34</f>
        <v>100000</v>
      </c>
    </row>
    <row r="34" spans="1:7" x14ac:dyDescent="0.25">
      <c r="A34" s="70"/>
      <c r="B34" s="70"/>
      <c r="C34" s="70" t="s">
        <v>243</v>
      </c>
      <c r="D34" s="70"/>
      <c r="E34" s="70" t="s">
        <v>193</v>
      </c>
      <c r="F34" s="71">
        <v>100000</v>
      </c>
      <c r="G34" s="71">
        <v>100000</v>
      </c>
    </row>
    <row r="35" spans="1:7" x14ac:dyDescent="0.25">
      <c r="A35" s="117" t="s">
        <v>80</v>
      </c>
      <c r="B35" s="124"/>
      <c r="C35" s="124"/>
      <c r="D35" s="124"/>
      <c r="E35" s="124"/>
      <c r="F35" s="122">
        <f>SUM(F38+F36)</f>
        <v>236000</v>
      </c>
      <c r="G35" s="122">
        <f>SUM(G38+G36)</f>
        <v>5976499</v>
      </c>
    </row>
    <row r="36" spans="1:7" s="341" customFormat="1" x14ac:dyDescent="0.25">
      <c r="A36" s="69" t="s">
        <v>175</v>
      </c>
      <c r="B36" s="69"/>
      <c r="C36" s="69" t="s">
        <v>225</v>
      </c>
      <c r="D36" s="69"/>
      <c r="E36" s="69"/>
      <c r="F36" s="346">
        <f>F37</f>
        <v>0</v>
      </c>
      <c r="G36" s="346">
        <f>G37</f>
        <v>5740499</v>
      </c>
    </row>
    <row r="37" spans="1:7" s="341" customFormat="1" ht="33" customHeight="1" x14ac:dyDescent="0.25">
      <c r="A37" s="248"/>
      <c r="B37" s="248" t="s">
        <v>177</v>
      </c>
      <c r="C37" s="248"/>
      <c r="D37" s="381" t="s">
        <v>416</v>
      </c>
      <c r="E37" s="382"/>
      <c r="F37" s="347">
        <v>0</v>
      </c>
      <c r="G37" s="347">
        <v>5740499</v>
      </c>
    </row>
    <row r="38" spans="1:7" x14ac:dyDescent="0.25">
      <c r="A38" s="69" t="s">
        <v>194</v>
      </c>
      <c r="B38" s="69"/>
      <c r="C38" s="69" t="s">
        <v>195</v>
      </c>
      <c r="D38" s="69"/>
      <c r="E38" s="69"/>
      <c r="F38" s="123">
        <f>F39+F40</f>
        <v>236000</v>
      </c>
      <c r="G38" s="123">
        <f>G39+G40</f>
        <v>236000</v>
      </c>
    </row>
    <row r="39" spans="1:7" x14ac:dyDescent="0.25">
      <c r="A39" s="69"/>
      <c r="B39" s="69"/>
      <c r="C39" s="70" t="s">
        <v>196</v>
      </c>
      <c r="D39" s="70" t="s">
        <v>244</v>
      </c>
      <c r="E39" s="70"/>
      <c r="F39" s="71">
        <v>200000</v>
      </c>
      <c r="G39" s="71">
        <v>200000</v>
      </c>
    </row>
    <row r="40" spans="1:7" x14ac:dyDescent="0.25">
      <c r="A40" s="70"/>
      <c r="B40" s="70"/>
      <c r="C40" s="70" t="s">
        <v>196</v>
      </c>
      <c r="D40" s="70" t="s">
        <v>198</v>
      </c>
      <c r="E40" s="70"/>
      <c r="F40" s="71">
        <v>36000</v>
      </c>
      <c r="G40" s="71">
        <v>36000</v>
      </c>
    </row>
    <row r="41" spans="1:7" x14ac:dyDescent="0.25">
      <c r="A41" s="121" t="s">
        <v>245</v>
      </c>
      <c r="B41" s="121"/>
      <c r="C41" s="121"/>
      <c r="D41" s="121"/>
      <c r="E41" s="121"/>
      <c r="F41" s="122">
        <f>F42+F50</f>
        <v>27585288</v>
      </c>
      <c r="G41" s="122">
        <f>G42+G50</f>
        <v>32715260</v>
      </c>
    </row>
    <row r="42" spans="1:7" x14ac:dyDescent="0.25">
      <c r="A42" s="69" t="s">
        <v>156</v>
      </c>
      <c r="B42" s="69"/>
      <c r="C42" s="69" t="s">
        <v>157</v>
      </c>
      <c r="D42" s="69"/>
      <c r="E42" s="70"/>
      <c r="F42" s="123">
        <f>F43</f>
        <v>27585288</v>
      </c>
      <c r="G42" s="123">
        <f>G43</f>
        <v>32715260</v>
      </c>
    </row>
    <row r="43" spans="1:7" x14ac:dyDescent="0.25">
      <c r="A43" s="70"/>
      <c r="B43" s="70" t="s">
        <v>158</v>
      </c>
      <c r="C43" s="70"/>
      <c r="D43" s="70" t="s">
        <v>159</v>
      </c>
      <c r="E43" s="70"/>
      <c r="F43" s="71">
        <f>SUM(F44:F49)</f>
        <v>27585288</v>
      </c>
      <c r="G43" s="71">
        <f>SUM(G44:G49)</f>
        <v>32715260</v>
      </c>
    </row>
    <row r="44" spans="1:7" x14ac:dyDescent="0.25">
      <c r="A44" s="69"/>
      <c r="B44" s="69"/>
      <c r="C44" s="70" t="s">
        <v>160</v>
      </c>
      <c r="D44" s="70" t="s">
        <v>161</v>
      </c>
      <c r="E44" s="70"/>
      <c r="F44" s="71">
        <v>12458226</v>
      </c>
      <c r="G44" s="71">
        <v>12458226</v>
      </c>
    </row>
    <row r="45" spans="1:7" x14ac:dyDescent="0.25">
      <c r="A45" s="70"/>
      <c r="B45" s="70"/>
      <c r="C45" s="70" t="s">
        <v>246</v>
      </c>
      <c r="D45" s="70" t="s">
        <v>247</v>
      </c>
      <c r="E45" s="70"/>
      <c r="F45" s="71">
        <v>0</v>
      </c>
      <c r="G45" s="71">
        <v>0</v>
      </c>
    </row>
    <row r="46" spans="1:7" x14ac:dyDescent="0.25">
      <c r="A46" s="70"/>
      <c r="B46" s="70"/>
      <c r="C46" s="70" t="s">
        <v>168</v>
      </c>
      <c r="D46" s="70" t="s">
        <v>248</v>
      </c>
      <c r="E46" s="70"/>
      <c r="F46" s="71">
        <v>10151790</v>
      </c>
      <c r="G46" s="71">
        <v>10151790</v>
      </c>
    </row>
    <row r="47" spans="1:7" x14ac:dyDescent="0.25">
      <c r="A47" s="70"/>
      <c r="B47" s="70"/>
      <c r="C47" s="70" t="s">
        <v>170</v>
      </c>
      <c r="D47" s="70" t="s">
        <v>171</v>
      </c>
      <c r="E47" s="70"/>
      <c r="F47" s="71">
        <v>2270000</v>
      </c>
      <c r="G47" s="71">
        <v>2270000</v>
      </c>
    </row>
    <row r="48" spans="1:7" x14ac:dyDescent="0.25">
      <c r="A48" s="70"/>
      <c r="B48" s="70"/>
      <c r="C48" s="70" t="s">
        <v>249</v>
      </c>
      <c r="D48" s="70" t="s">
        <v>384</v>
      </c>
      <c r="E48" s="70"/>
      <c r="F48" s="71">
        <v>2705272</v>
      </c>
      <c r="G48" s="71">
        <v>7835244</v>
      </c>
    </row>
    <row r="49" spans="1:7" x14ac:dyDescent="0.25">
      <c r="A49" s="70"/>
      <c r="B49" s="70"/>
      <c r="C49" s="70" t="s">
        <v>250</v>
      </c>
      <c r="D49" s="70" t="s">
        <v>379</v>
      </c>
      <c r="E49" s="70"/>
      <c r="F49" s="71">
        <v>0</v>
      </c>
      <c r="G49" s="71">
        <v>0</v>
      </c>
    </row>
    <row r="50" spans="1:7" x14ac:dyDescent="0.25">
      <c r="A50" s="69" t="s">
        <v>175</v>
      </c>
      <c r="B50" s="69"/>
      <c r="C50" s="69" t="s">
        <v>225</v>
      </c>
      <c r="D50" s="69"/>
      <c r="E50" s="69"/>
      <c r="F50" s="123">
        <f>F51</f>
        <v>0</v>
      </c>
      <c r="G50" s="123">
        <f>G51</f>
        <v>0</v>
      </c>
    </row>
    <row r="51" spans="1:7" s="250" customFormat="1" ht="28.5" customHeight="1" x14ac:dyDescent="0.25">
      <c r="A51" s="248"/>
      <c r="B51" s="248" t="s">
        <v>177</v>
      </c>
      <c r="C51" s="248"/>
      <c r="D51" s="381" t="s">
        <v>368</v>
      </c>
      <c r="E51" s="382"/>
      <c r="F51" s="249"/>
      <c r="G51" s="249"/>
    </row>
    <row r="52" spans="1:7" x14ac:dyDescent="0.25">
      <c r="A52" s="70"/>
      <c r="B52" s="70"/>
      <c r="C52" s="70"/>
      <c r="D52" s="70" t="s">
        <v>386</v>
      </c>
      <c r="E52" s="70"/>
      <c r="F52" s="71">
        <v>0</v>
      </c>
      <c r="G52" s="71">
        <v>0</v>
      </c>
    </row>
    <row r="53" spans="1:7" x14ac:dyDescent="0.25">
      <c r="A53" s="121" t="s">
        <v>251</v>
      </c>
      <c r="B53" s="121"/>
      <c r="C53" s="121"/>
      <c r="D53" s="121"/>
      <c r="E53" s="121"/>
      <c r="F53" s="122">
        <f>SUM(F54)</f>
        <v>48033000</v>
      </c>
      <c r="G53" s="122">
        <f>SUM(G54)</f>
        <v>46488999</v>
      </c>
    </row>
    <row r="54" spans="1:7" x14ac:dyDescent="0.25">
      <c r="A54" s="69" t="s">
        <v>206</v>
      </c>
      <c r="B54" s="69"/>
      <c r="C54" s="69" t="s">
        <v>207</v>
      </c>
      <c r="D54" s="69"/>
      <c r="E54" s="69"/>
      <c r="F54" s="123">
        <f>SUM(F55)</f>
        <v>48033000</v>
      </c>
      <c r="G54" s="123">
        <f>SUM(G55)</f>
        <v>46488999</v>
      </c>
    </row>
    <row r="55" spans="1:7" x14ac:dyDescent="0.25">
      <c r="A55" s="70"/>
      <c r="B55" s="70" t="s">
        <v>208</v>
      </c>
      <c r="C55" s="70"/>
      <c r="D55" s="70" t="s">
        <v>209</v>
      </c>
      <c r="E55" s="70"/>
      <c r="F55" s="71">
        <f>SUM(F56:F57)</f>
        <v>48033000</v>
      </c>
      <c r="G55" s="71">
        <f>SUM(G56:G57)</f>
        <v>46488999</v>
      </c>
    </row>
    <row r="56" spans="1:7" x14ac:dyDescent="0.25">
      <c r="A56" s="70"/>
      <c r="B56" s="70"/>
      <c r="C56" s="70" t="s">
        <v>210</v>
      </c>
      <c r="D56" s="70"/>
      <c r="E56" s="70" t="s">
        <v>211</v>
      </c>
      <c r="F56" s="71">
        <v>48033000</v>
      </c>
      <c r="G56" s="71">
        <v>46488999</v>
      </c>
    </row>
    <row r="57" spans="1:7" x14ac:dyDescent="0.25">
      <c r="A57" s="70"/>
      <c r="B57" s="70"/>
      <c r="C57" s="70" t="s">
        <v>252</v>
      </c>
      <c r="D57" s="70"/>
      <c r="E57" s="70" t="s">
        <v>253</v>
      </c>
      <c r="F57" s="128">
        <v>0</v>
      </c>
      <c r="G57" s="128">
        <v>0</v>
      </c>
    </row>
    <row r="58" spans="1:7" x14ac:dyDescent="0.25">
      <c r="A58" s="117" t="s">
        <v>83</v>
      </c>
      <c r="B58" s="124"/>
      <c r="C58" s="124"/>
      <c r="D58" s="126"/>
      <c r="E58" s="127"/>
      <c r="F58" s="129">
        <f>F59</f>
        <v>718875</v>
      </c>
      <c r="G58" s="129">
        <f>G59</f>
        <v>718875</v>
      </c>
    </row>
    <row r="59" spans="1:7" x14ac:dyDescent="0.25">
      <c r="A59" s="69" t="s">
        <v>156</v>
      </c>
      <c r="B59" s="69"/>
      <c r="C59" s="69" t="s">
        <v>157</v>
      </c>
      <c r="D59" s="69"/>
      <c r="E59" s="70"/>
      <c r="F59" s="130">
        <f>F60</f>
        <v>718875</v>
      </c>
      <c r="G59" s="130">
        <f>G60</f>
        <v>718875</v>
      </c>
    </row>
    <row r="60" spans="1:7" x14ac:dyDescent="0.25">
      <c r="A60" s="70"/>
      <c r="B60" s="70" t="s">
        <v>172</v>
      </c>
      <c r="C60" s="70"/>
      <c r="D60" s="70" t="s">
        <v>173</v>
      </c>
      <c r="E60" s="70"/>
      <c r="F60" s="128">
        <v>718875</v>
      </c>
      <c r="G60" s="128">
        <v>718875</v>
      </c>
    </row>
    <row r="61" spans="1:7" s="96" customFormat="1" x14ac:dyDescent="0.25">
      <c r="A61" s="117" t="s">
        <v>254</v>
      </c>
      <c r="B61" s="124"/>
      <c r="C61" s="124"/>
      <c r="D61" s="124"/>
      <c r="E61" s="124"/>
      <c r="F61" s="129">
        <f>F62</f>
        <v>650000</v>
      </c>
      <c r="G61" s="129">
        <f>G62</f>
        <v>650000</v>
      </c>
    </row>
    <row r="62" spans="1:7" s="96" customFormat="1" x14ac:dyDescent="0.25">
      <c r="A62" s="69" t="s">
        <v>194</v>
      </c>
      <c r="B62" s="69"/>
      <c r="C62" s="69" t="s">
        <v>195</v>
      </c>
      <c r="D62" s="69"/>
      <c r="E62" s="69"/>
      <c r="F62" s="130">
        <f>+F63+F64</f>
        <v>650000</v>
      </c>
      <c r="G62" s="130">
        <f>+G63+G64</f>
        <v>650000</v>
      </c>
    </row>
    <row r="63" spans="1:7" s="96" customFormat="1" x14ac:dyDescent="0.25">
      <c r="A63" s="73"/>
      <c r="B63" s="70"/>
      <c r="C63" s="70" t="s">
        <v>196</v>
      </c>
      <c r="D63" s="70" t="s">
        <v>215</v>
      </c>
      <c r="E63" s="70"/>
      <c r="F63" s="128">
        <v>500000</v>
      </c>
      <c r="G63" s="128">
        <v>500000</v>
      </c>
    </row>
    <row r="64" spans="1:7" s="232" customFormat="1" x14ac:dyDescent="0.25">
      <c r="A64" s="235"/>
      <c r="B64" s="70"/>
      <c r="C64" s="70"/>
      <c r="D64" s="70" t="s">
        <v>361</v>
      </c>
      <c r="E64" s="70"/>
      <c r="F64" s="128">
        <v>150000</v>
      </c>
      <c r="G64" s="128">
        <v>150000</v>
      </c>
    </row>
    <row r="65" spans="1:7" s="232" customFormat="1" x14ac:dyDescent="0.25">
      <c r="A65" s="85" t="s">
        <v>363</v>
      </c>
      <c r="B65" s="65"/>
      <c r="C65" s="65"/>
      <c r="D65" s="65"/>
      <c r="E65" s="65"/>
      <c r="F65" s="245">
        <f>F66</f>
        <v>400000</v>
      </c>
      <c r="G65" s="245">
        <f>G66</f>
        <v>400000</v>
      </c>
    </row>
    <row r="66" spans="1:7" s="232" customFormat="1" x14ac:dyDescent="0.25">
      <c r="A66" s="69" t="s">
        <v>194</v>
      </c>
      <c r="B66" s="69"/>
      <c r="C66" s="69" t="s">
        <v>195</v>
      </c>
      <c r="D66" s="69"/>
      <c r="E66" s="69"/>
      <c r="F66" s="246">
        <f>F67</f>
        <v>400000</v>
      </c>
      <c r="G66" s="246">
        <f>G67</f>
        <v>400000</v>
      </c>
    </row>
    <row r="67" spans="1:7" s="232" customFormat="1" x14ac:dyDescent="0.25">
      <c r="A67" s="69"/>
      <c r="B67" s="69"/>
      <c r="C67" s="70" t="s">
        <v>196</v>
      </c>
      <c r="D67" s="70" t="s">
        <v>255</v>
      </c>
      <c r="E67" s="70"/>
      <c r="F67" s="128">
        <v>400000</v>
      </c>
      <c r="G67" s="128">
        <v>400000</v>
      </c>
    </row>
    <row r="68" spans="1:7" s="96" customFormat="1" x14ac:dyDescent="0.25">
      <c r="A68" s="117" t="s">
        <v>110</v>
      </c>
      <c r="B68" s="124"/>
      <c r="C68" s="124"/>
      <c r="D68" s="124"/>
      <c r="E68" s="124"/>
      <c r="F68" s="129">
        <f>F71+F69</f>
        <v>200000</v>
      </c>
      <c r="G68" s="129">
        <f>G71+G69</f>
        <v>645446</v>
      </c>
    </row>
    <row r="69" spans="1:7" s="338" customFormat="1" x14ac:dyDescent="0.25">
      <c r="A69" s="69" t="s">
        <v>156</v>
      </c>
      <c r="B69" s="69"/>
      <c r="C69" s="69" t="s">
        <v>157</v>
      </c>
      <c r="D69" s="69"/>
      <c r="E69" s="70"/>
      <c r="F69" s="343">
        <f>F70</f>
        <v>0</v>
      </c>
      <c r="G69" s="343">
        <f>G70</f>
        <v>445446</v>
      </c>
    </row>
    <row r="70" spans="1:7" s="338" customFormat="1" ht="34.5" customHeight="1" x14ac:dyDescent="0.25">
      <c r="A70" s="70"/>
      <c r="B70" s="70" t="s">
        <v>172</v>
      </c>
      <c r="C70" s="70"/>
      <c r="D70" s="381" t="s">
        <v>415</v>
      </c>
      <c r="E70" s="382"/>
      <c r="F70" s="344">
        <v>0</v>
      </c>
      <c r="G70" s="344">
        <v>445446</v>
      </c>
    </row>
    <row r="71" spans="1:7" s="311" customFormat="1" x14ac:dyDescent="0.25">
      <c r="A71" s="69" t="s">
        <v>194</v>
      </c>
      <c r="B71" s="69"/>
      <c r="C71" s="69" t="s">
        <v>195</v>
      </c>
      <c r="D71" s="69"/>
      <c r="E71" s="69"/>
      <c r="F71" s="255">
        <f>F72</f>
        <v>200000</v>
      </c>
      <c r="G71" s="255">
        <f>G72</f>
        <v>200000</v>
      </c>
    </row>
    <row r="72" spans="1:7" s="311" customFormat="1" x14ac:dyDescent="0.25">
      <c r="A72" s="70"/>
      <c r="B72" s="70"/>
      <c r="C72" s="70" t="s">
        <v>196</v>
      </c>
      <c r="D72" s="70" t="s">
        <v>198</v>
      </c>
      <c r="E72" s="254"/>
      <c r="F72" s="15">
        <v>200000</v>
      </c>
      <c r="G72" s="15">
        <v>200000</v>
      </c>
    </row>
    <row r="73" spans="1:7" s="232" customFormat="1" x14ac:dyDescent="0.25">
      <c r="A73" s="251" t="s">
        <v>227</v>
      </c>
      <c r="B73" s="251"/>
      <c r="C73" s="252" t="s">
        <v>372</v>
      </c>
      <c r="D73" s="251"/>
      <c r="E73" s="251"/>
      <c r="F73" s="27">
        <f>F74</f>
        <v>0</v>
      </c>
      <c r="G73" s="27">
        <f>G74</f>
        <v>0</v>
      </c>
    </row>
    <row r="74" spans="1:7" s="232" customFormat="1" ht="30" customHeight="1" x14ac:dyDescent="0.25">
      <c r="A74" s="243"/>
      <c r="B74" s="243"/>
      <c r="C74" s="339" t="s">
        <v>369</v>
      </c>
      <c r="D74" s="369" t="s">
        <v>380</v>
      </c>
      <c r="E74" s="383"/>
      <c r="F74" s="15"/>
      <c r="G74" s="15"/>
    </row>
    <row r="75" spans="1:7" s="232" customFormat="1" ht="18" customHeight="1" x14ac:dyDescent="0.25">
      <c r="A75" s="244" t="s">
        <v>221</v>
      </c>
      <c r="B75" s="244"/>
      <c r="C75" s="253"/>
      <c r="D75" s="244"/>
      <c r="E75" s="244"/>
      <c r="F75" s="25">
        <f>F76</f>
        <v>400000</v>
      </c>
      <c r="G75" s="25">
        <f>G76</f>
        <v>400000</v>
      </c>
    </row>
    <row r="76" spans="1:7" s="232" customFormat="1" ht="18" customHeight="1" x14ac:dyDescent="0.25">
      <c r="A76" s="69" t="s">
        <v>194</v>
      </c>
      <c r="B76" s="69"/>
      <c r="C76" s="69" t="s">
        <v>195</v>
      </c>
      <c r="D76" s="69"/>
      <c r="E76" s="69"/>
      <c r="F76" s="54">
        <f>F77</f>
        <v>400000</v>
      </c>
      <c r="G76" s="54">
        <f>G77</f>
        <v>400000</v>
      </c>
    </row>
    <row r="77" spans="1:7" s="232" customFormat="1" x14ac:dyDescent="0.25">
      <c r="A77" s="70"/>
      <c r="B77" s="70"/>
      <c r="C77" s="70" t="s">
        <v>196</v>
      </c>
      <c r="D77" s="70" t="s">
        <v>198</v>
      </c>
      <c r="E77" s="70"/>
      <c r="F77" s="15">
        <v>400000</v>
      </c>
      <c r="G77" s="15">
        <v>400000</v>
      </c>
    </row>
    <row r="78" spans="1:7" s="96" customFormat="1" x14ac:dyDescent="0.25">
      <c r="A78" s="378" t="s">
        <v>256</v>
      </c>
      <c r="B78" s="379"/>
      <c r="C78" s="379"/>
      <c r="D78" s="379"/>
      <c r="E78" s="380"/>
      <c r="F78" s="305">
        <f>F79</f>
        <v>378000</v>
      </c>
      <c r="G78" s="305">
        <f>G79</f>
        <v>378000</v>
      </c>
    </row>
    <row r="79" spans="1:7" s="301" customFormat="1" x14ac:dyDescent="0.25">
      <c r="A79" s="241" t="s">
        <v>156</v>
      </c>
      <c r="B79" s="69" t="s">
        <v>172</v>
      </c>
      <c r="C79" s="366" t="s">
        <v>173</v>
      </c>
      <c r="D79" s="367"/>
      <c r="E79" s="368"/>
      <c r="F79" s="54">
        <f>F80</f>
        <v>378000</v>
      </c>
      <c r="G79" s="54">
        <f>G80</f>
        <v>378000</v>
      </c>
    </row>
    <row r="80" spans="1:7" s="301" customFormat="1" x14ac:dyDescent="0.25">
      <c r="A80" s="306"/>
      <c r="B80" s="307"/>
      <c r="C80" s="307"/>
      <c r="D80" s="308" t="s">
        <v>382</v>
      </c>
      <c r="E80" s="307"/>
      <c r="F80" s="52">
        <v>378000</v>
      </c>
      <c r="G80" s="52">
        <v>378000</v>
      </c>
    </row>
    <row r="81" spans="1:7" x14ac:dyDescent="0.25">
      <c r="A81" s="121"/>
      <c r="B81" s="121"/>
      <c r="C81" s="121" t="s">
        <v>212</v>
      </c>
      <c r="D81" s="121"/>
      <c r="E81" s="121"/>
      <c r="F81" s="129">
        <f>F11+F23+F35+F41+F53+F58+F61+F68+F78+F75+F65</f>
        <v>91021163</v>
      </c>
      <c r="G81" s="129">
        <f>G11+G23+G35+G41+G53+G58+G61+G68+G78+G75+G65</f>
        <v>102897507</v>
      </c>
    </row>
    <row r="82" spans="1:7" x14ac:dyDescent="0.25">
      <c r="A82" s="70"/>
      <c r="B82" s="70"/>
      <c r="C82" s="69"/>
      <c r="D82" s="70"/>
      <c r="E82" s="70"/>
      <c r="F82" s="130"/>
      <c r="G82" s="130"/>
    </row>
    <row r="83" spans="1:7" x14ac:dyDescent="0.25">
      <c r="A83" s="79" t="s">
        <v>156</v>
      </c>
      <c r="B83" s="79"/>
      <c r="C83" s="79" t="s">
        <v>157</v>
      </c>
      <c r="D83" s="79"/>
      <c r="E83" s="83"/>
      <c r="F83" s="131">
        <f>F42+F59+F12+F79</f>
        <v>28682163</v>
      </c>
      <c r="G83" s="131">
        <f>G42+G59+G12+G79+G69</f>
        <v>34257581</v>
      </c>
    </row>
    <row r="84" spans="1:7" x14ac:dyDescent="0.25">
      <c r="A84" s="79" t="s">
        <v>175</v>
      </c>
      <c r="B84" s="79"/>
      <c r="C84" s="79" t="s">
        <v>225</v>
      </c>
      <c r="D84" s="79"/>
      <c r="E84" s="79"/>
      <c r="F84" s="131">
        <f>F50+F36</f>
        <v>0</v>
      </c>
      <c r="G84" s="131">
        <f>G50+G36</f>
        <v>5740499</v>
      </c>
    </row>
    <row r="85" spans="1:7" x14ac:dyDescent="0.25">
      <c r="A85" s="79" t="s">
        <v>179</v>
      </c>
      <c r="B85" s="79"/>
      <c r="C85" s="79" t="s">
        <v>180</v>
      </c>
      <c r="D85" s="79"/>
      <c r="E85" s="79"/>
      <c r="F85" s="131">
        <f>F24</f>
        <v>11700000</v>
      </c>
      <c r="G85" s="131">
        <f>G24</f>
        <v>11700000</v>
      </c>
    </row>
    <row r="86" spans="1:7" x14ac:dyDescent="0.25">
      <c r="A86" s="79" t="s">
        <v>194</v>
      </c>
      <c r="B86" s="79"/>
      <c r="C86" s="79" t="s">
        <v>195</v>
      </c>
      <c r="D86" s="79"/>
      <c r="E86" s="79"/>
      <c r="F86" s="131">
        <f>F14+F38+F61+F76+F66+F71</f>
        <v>2606000</v>
      </c>
      <c r="G86" s="131">
        <f>G14+G38+G61+G76+G66+G71</f>
        <v>2680670</v>
      </c>
    </row>
    <row r="87" spans="1:7" x14ac:dyDescent="0.25">
      <c r="A87" s="79" t="s">
        <v>213</v>
      </c>
      <c r="B87" s="79"/>
      <c r="C87" s="79" t="s">
        <v>226</v>
      </c>
      <c r="D87" s="79"/>
      <c r="E87" s="79"/>
      <c r="F87" s="131">
        <v>0</v>
      </c>
      <c r="G87" s="131">
        <v>0</v>
      </c>
    </row>
    <row r="88" spans="1:7" s="341" customFormat="1" x14ac:dyDescent="0.25">
      <c r="A88" s="85" t="s">
        <v>202</v>
      </c>
      <c r="B88" s="65"/>
      <c r="C88" s="65" t="s">
        <v>203</v>
      </c>
      <c r="D88" s="65"/>
      <c r="E88" s="65"/>
      <c r="F88" s="131">
        <f>F19</f>
        <v>0</v>
      </c>
      <c r="G88" s="131">
        <f>G19</f>
        <v>2029758</v>
      </c>
    </row>
    <row r="89" spans="1:7" s="232" customFormat="1" x14ac:dyDescent="0.25">
      <c r="A89" s="79" t="s">
        <v>227</v>
      </c>
      <c r="B89" s="79"/>
      <c r="C89" s="79" t="s">
        <v>228</v>
      </c>
      <c r="D89" s="79"/>
      <c r="E89" s="79"/>
      <c r="F89" s="131">
        <f>F73</f>
        <v>0</v>
      </c>
      <c r="G89" s="131">
        <f>G73</f>
        <v>0</v>
      </c>
    </row>
    <row r="90" spans="1:7" x14ac:dyDescent="0.25">
      <c r="A90" s="79" t="s">
        <v>206</v>
      </c>
      <c r="B90" s="79"/>
      <c r="C90" s="79" t="s">
        <v>207</v>
      </c>
      <c r="D90" s="79"/>
      <c r="E90" s="79"/>
      <c r="F90" s="131">
        <f>F53</f>
        <v>48033000</v>
      </c>
      <c r="G90" s="131">
        <f>G53</f>
        <v>46488999</v>
      </c>
    </row>
    <row r="91" spans="1:7" x14ac:dyDescent="0.25">
      <c r="A91" s="83"/>
      <c r="B91" s="83"/>
      <c r="C91" s="79" t="s">
        <v>212</v>
      </c>
      <c r="D91" s="83"/>
      <c r="E91" s="83"/>
      <c r="F91" s="132">
        <f>SUM(F83:F90)</f>
        <v>91021163</v>
      </c>
      <c r="G91" s="132">
        <f>SUM(G83:G90)</f>
        <v>102897507</v>
      </c>
    </row>
  </sheetData>
  <mergeCells count="16">
    <mergeCell ref="A1:F1"/>
    <mergeCell ref="A3:F3"/>
    <mergeCell ref="A4:F4"/>
    <mergeCell ref="A5:F5"/>
    <mergeCell ref="C12:E12"/>
    <mergeCell ref="G8:G9"/>
    <mergeCell ref="C79:E79"/>
    <mergeCell ref="D22:E22"/>
    <mergeCell ref="A2:F2"/>
    <mergeCell ref="A8:E9"/>
    <mergeCell ref="F8:F9"/>
    <mergeCell ref="A78:E78"/>
    <mergeCell ref="D51:E51"/>
    <mergeCell ref="D74:E74"/>
    <mergeCell ref="D70:E70"/>
    <mergeCell ref="D37:E37"/>
  </mergeCells>
  <phoneticPr fontId="1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zoomScaleNormal="100" workbookViewId="0">
      <selection activeCell="E2" sqref="E2"/>
    </sheetView>
  </sheetViews>
  <sheetFormatPr defaultRowHeight="15" x14ac:dyDescent="0.25"/>
  <cols>
    <col min="1" max="1" width="3.28515625" customWidth="1"/>
    <col min="2" max="2" width="4" customWidth="1"/>
    <col min="3" max="3" width="5.28515625" customWidth="1"/>
    <col min="4" max="4" width="3.42578125" customWidth="1"/>
    <col min="5" max="5" width="40.5703125" customWidth="1"/>
    <col min="6" max="6" width="9.7109375" customWidth="1"/>
    <col min="7" max="7" width="12" customWidth="1"/>
    <col min="8" max="8" width="13.140625" customWidth="1"/>
  </cols>
  <sheetData>
    <row r="1" spans="1:8" x14ac:dyDescent="0.25">
      <c r="A1" s="384"/>
      <c r="B1" s="385"/>
      <c r="C1" s="385"/>
      <c r="D1" s="385"/>
      <c r="E1" s="385"/>
      <c r="F1" s="385"/>
      <c r="G1" s="385"/>
    </row>
    <row r="2" spans="1:8" x14ac:dyDescent="0.25">
      <c r="A2" s="57"/>
      <c r="B2" s="57"/>
      <c r="C2" s="57"/>
      <c r="D2" s="57"/>
      <c r="E2" s="296" t="s">
        <v>424</v>
      </c>
      <c r="F2" s="300"/>
      <c r="G2" s="300"/>
    </row>
    <row r="3" spans="1:8" x14ac:dyDescent="0.25">
      <c r="A3" s="386" t="s">
        <v>152</v>
      </c>
      <c r="B3" s="385"/>
      <c r="C3" s="385"/>
      <c r="D3" s="385"/>
      <c r="E3" s="385"/>
      <c r="F3" s="385"/>
      <c r="G3" s="385"/>
    </row>
    <row r="4" spans="1:8" x14ac:dyDescent="0.25">
      <c r="A4" s="386" t="s">
        <v>394</v>
      </c>
      <c r="B4" s="385"/>
      <c r="C4" s="385"/>
      <c r="D4" s="385"/>
      <c r="E4" s="385"/>
      <c r="F4" s="385"/>
      <c r="G4" s="385"/>
    </row>
    <row r="5" spans="1:8" x14ac:dyDescent="0.25">
      <c r="A5" s="386" t="s">
        <v>153</v>
      </c>
      <c r="B5" s="385"/>
      <c r="C5" s="385"/>
      <c r="D5" s="385"/>
      <c r="E5" s="385"/>
      <c r="F5" s="385"/>
      <c r="G5" s="385"/>
    </row>
    <row r="6" spans="1:8" ht="15.75" x14ac:dyDescent="0.25">
      <c r="A6" s="57"/>
      <c r="B6" s="57"/>
      <c r="C6" s="57"/>
      <c r="D6" s="57"/>
      <c r="E6" s="2"/>
      <c r="F6" s="2"/>
      <c r="G6" s="58" t="s">
        <v>1</v>
      </c>
    </row>
    <row r="7" spans="1:8" ht="15" customHeight="1" x14ac:dyDescent="0.25">
      <c r="A7" s="389" t="s">
        <v>154</v>
      </c>
      <c r="B7" s="390"/>
      <c r="C7" s="390"/>
      <c r="D7" s="390"/>
      <c r="E7" s="390"/>
      <c r="F7" s="391"/>
      <c r="G7" s="387" t="s">
        <v>155</v>
      </c>
      <c r="H7" s="387" t="s">
        <v>381</v>
      </c>
    </row>
    <row r="8" spans="1:8" x14ac:dyDescent="0.25">
      <c r="A8" s="392"/>
      <c r="B8" s="385"/>
      <c r="C8" s="385"/>
      <c r="D8" s="385"/>
      <c r="E8" s="385"/>
      <c r="F8" s="393"/>
      <c r="G8" s="388"/>
      <c r="H8" s="388"/>
    </row>
    <row r="9" spans="1:8" x14ac:dyDescent="0.25">
      <c r="A9" s="392"/>
      <c r="B9" s="392"/>
      <c r="C9" s="392"/>
      <c r="D9" s="392"/>
      <c r="E9" s="392"/>
      <c r="F9" s="393"/>
      <c r="G9" s="388"/>
      <c r="H9" s="388"/>
    </row>
    <row r="10" spans="1:8" x14ac:dyDescent="0.25">
      <c r="A10" s="59">
        <v>1</v>
      </c>
      <c r="B10" s="59">
        <v>2</v>
      </c>
      <c r="C10" s="59">
        <v>3</v>
      </c>
      <c r="D10" s="59">
        <v>4</v>
      </c>
      <c r="E10" s="59">
        <v>5</v>
      </c>
      <c r="F10" s="59">
        <v>6</v>
      </c>
      <c r="G10" s="59">
        <v>7</v>
      </c>
      <c r="H10" s="59">
        <v>8</v>
      </c>
    </row>
    <row r="11" spans="1:8" x14ac:dyDescent="0.25">
      <c r="A11" s="60" t="s">
        <v>156</v>
      </c>
      <c r="B11" s="61"/>
      <c r="C11" s="61" t="s">
        <v>157</v>
      </c>
      <c r="D11" s="61"/>
      <c r="E11" s="61"/>
      <c r="F11" s="62"/>
      <c r="G11" s="63">
        <f>G12+G24</f>
        <v>28682163</v>
      </c>
      <c r="H11" s="63">
        <f>H12+H24</f>
        <v>34257581</v>
      </c>
    </row>
    <row r="12" spans="1:8" x14ac:dyDescent="0.25">
      <c r="A12" s="64"/>
      <c r="B12" s="65" t="s">
        <v>158</v>
      </c>
      <c r="C12" s="65"/>
      <c r="D12" s="65" t="s">
        <v>159</v>
      </c>
      <c r="E12" s="65"/>
      <c r="F12" s="66"/>
      <c r="G12" s="67">
        <f>F13+G20+G21+G22</f>
        <v>27585288</v>
      </c>
      <c r="H12" s="67">
        <f>F13+H20+H21+H22</f>
        <v>32715260</v>
      </c>
    </row>
    <row r="13" spans="1:8" x14ac:dyDescent="0.25">
      <c r="A13" s="68"/>
      <c r="B13" s="69"/>
      <c r="C13" s="70" t="s">
        <v>160</v>
      </c>
      <c r="D13" s="70" t="s">
        <v>161</v>
      </c>
      <c r="E13" s="70"/>
      <c r="F13" s="71">
        <f>F14+F15+F16+F17+F18+F19</f>
        <v>12458226</v>
      </c>
      <c r="G13" s="71"/>
      <c r="H13" s="71"/>
    </row>
    <row r="14" spans="1:8" x14ac:dyDescent="0.25">
      <c r="A14" s="68"/>
      <c r="B14" s="69"/>
      <c r="C14" s="70"/>
      <c r="D14" s="70"/>
      <c r="E14" s="70" t="s">
        <v>162</v>
      </c>
      <c r="F14" s="72">
        <v>1499400</v>
      </c>
      <c r="G14" s="71"/>
      <c r="H14" s="71"/>
    </row>
    <row r="15" spans="1:8" x14ac:dyDescent="0.25">
      <c r="A15" s="68"/>
      <c r="B15" s="69"/>
      <c r="C15" s="70"/>
      <c r="D15" s="70"/>
      <c r="E15" s="70" t="s">
        <v>163</v>
      </c>
      <c r="F15" s="72">
        <v>3392000</v>
      </c>
      <c r="G15" s="71"/>
      <c r="H15" s="71"/>
    </row>
    <row r="16" spans="1:8" x14ac:dyDescent="0.25">
      <c r="A16" s="68"/>
      <c r="B16" s="69"/>
      <c r="C16" s="70"/>
      <c r="D16" s="70"/>
      <c r="E16" s="70" t="s">
        <v>164</v>
      </c>
      <c r="F16" s="72">
        <v>574011</v>
      </c>
      <c r="G16" s="71"/>
      <c r="H16" s="71"/>
    </row>
    <row r="17" spans="1:8" x14ac:dyDescent="0.25">
      <c r="A17" s="68"/>
      <c r="B17" s="69"/>
      <c r="C17" s="70"/>
      <c r="D17" s="70"/>
      <c r="E17" s="70" t="s">
        <v>165</v>
      </c>
      <c r="F17" s="72">
        <v>885715</v>
      </c>
      <c r="G17" s="71"/>
      <c r="H17" s="71"/>
    </row>
    <row r="18" spans="1:8" x14ac:dyDescent="0.25">
      <c r="A18" s="68"/>
      <c r="B18" s="69"/>
      <c r="C18" s="70"/>
      <c r="D18" s="70"/>
      <c r="E18" s="70" t="s">
        <v>166</v>
      </c>
      <c r="F18" s="72">
        <v>6000000</v>
      </c>
      <c r="G18" s="71"/>
      <c r="H18" s="71"/>
    </row>
    <row r="19" spans="1:8" x14ac:dyDescent="0.25">
      <c r="A19" s="68"/>
      <c r="B19" s="69"/>
      <c r="C19" s="70"/>
      <c r="D19" s="70"/>
      <c r="E19" s="70" t="s">
        <v>167</v>
      </c>
      <c r="F19" s="72">
        <v>107100</v>
      </c>
      <c r="G19" s="71"/>
      <c r="H19" s="71"/>
    </row>
    <row r="20" spans="1:8" x14ac:dyDescent="0.25">
      <c r="A20" s="73"/>
      <c r="B20" s="70"/>
      <c r="C20" s="70" t="s">
        <v>168</v>
      </c>
      <c r="D20" s="70" t="s">
        <v>169</v>
      </c>
      <c r="E20" s="70"/>
      <c r="F20" s="70"/>
      <c r="G20" s="74">
        <v>10151790</v>
      </c>
      <c r="H20" s="74">
        <v>10151790</v>
      </c>
    </row>
    <row r="21" spans="1:8" x14ac:dyDescent="0.25">
      <c r="A21" s="73"/>
      <c r="B21" s="70"/>
      <c r="C21" s="70" t="s">
        <v>170</v>
      </c>
      <c r="D21" s="70" t="s">
        <v>171</v>
      </c>
      <c r="E21" s="70"/>
      <c r="F21" s="70"/>
      <c r="G21" s="74">
        <v>2270000</v>
      </c>
      <c r="H21" s="74">
        <v>2270000</v>
      </c>
    </row>
    <row r="22" spans="1:8" s="309" customFormat="1" x14ac:dyDescent="0.25">
      <c r="A22" s="310"/>
      <c r="B22" s="70"/>
      <c r="C22" s="70" t="s">
        <v>249</v>
      </c>
      <c r="D22" s="70" t="s">
        <v>384</v>
      </c>
      <c r="E22" s="70"/>
      <c r="F22" s="70"/>
      <c r="G22" s="74">
        <v>2705272</v>
      </c>
      <c r="H22" s="74">
        <v>7835244</v>
      </c>
    </row>
    <row r="23" spans="1:8" s="297" customFormat="1" x14ac:dyDescent="0.25">
      <c r="A23" s="299"/>
      <c r="B23" s="70"/>
      <c r="C23" s="70" t="s">
        <v>250</v>
      </c>
      <c r="D23" s="70" t="s">
        <v>379</v>
      </c>
      <c r="E23" s="70"/>
      <c r="F23" s="70"/>
      <c r="G23" s="74"/>
      <c r="H23" s="74"/>
    </row>
    <row r="24" spans="1:8" x14ac:dyDescent="0.25">
      <c r="A24" s="64"/>
      <c r="B24" s="65" t="s">
        <v>172</v>
      </c>
      <c r="C24" s="65"/>
      <c r="D24" s="65" t="s">
        <v>173</v>
      </c>
      <c r="E24" s="65"/>
      <c r="F24" s="66"/>
      <c r="G24" s="67">
        <f>G25+G26</f>
        <v>1096875</v>
      </c>
      <c r="H24" s="67">
        <f>H25+H26+H27</f>
        <v>1542321</v>
      </c>
    </row>
    <row r="25" spans="1:8" x14ac:dyDescent="0.25">
      <c r="A25" s="73"/>
      <c r="B25" s="75"/>
      <c r="C25" s="75"/>
      <c r="D25" s="75"/>
      <c r="E25" s="76" t="s">
        <v>174</v>
      </c>
      <c r="F25" s="70"/>
      <c r="G25" s="237">
        <v>718875</v>
      </c>
      <c r="H25" s="237">
        <v>718875</v>
      </c>
    </row>
    <row r="26" spans="1:8" s="301" customFormat="1" x14ac:dyDescent="0.25">
      <c r="A26" s="302"/>
      <c r="B26" s="75"/>
      <c r="C26" s="75"/>
      <c r="D26" s="75"/>
      <c r="E26" s="76" t="s">
        <v>382</v>
      </c>
      <c r="F26" s="70"/>
      <c r="G26" s="237">
        <v>378000</v>
      </c>
      <c r="H26" s="237">
        <v>378000</v>
      </c>
    </row>
    <row r="27" spans="1:8" s="230" customFormat="1" ht="13.5" customHeight="1" x14ac:dyDescent="0.25">
      <c r="A27" s="231"/>
      <c r="B27" s="75"/>
      <c r="C27" s="75"/>
      <c r="D27" s="75"/>
      <c r="E27" s="236" t="s">
        <v>414</v>
      </c>
      <c r="F27" s="70"/>
      <c r="G27" s="237">
        <v>0</v>
      </c>
      <c r="H27" s="237">
        <v>445446</v>
      </c>
    </row>
    <row r="28" spans="1:8" x14ac:dyDescent="0.25">
      <c r="A28" s="77" t="s">
        <v>175</v>
      </c>
      <c r="B28" s="78"/>
      <c r="C28" s="78" t="s">
        <v>176</v>
      </c>
      <c r="D28" s="78"/>
      <c r="E28" s="78"/>
      <c r="F28" s="79"/>
      <c r="G28" s="80">
        <f>G29</f>
        <v>0</v>
      </c>
      <c r="H28" s="80">
        <f>H29</f>
        <v>5740499</v>
      </c>
    </row>
    <row r="29" spans="1:8" x14ac:dyDescent="0.25">
      <c r="A29" s="81"/>
      <c r="B29" s="78" t="s">
        <v>177</v>
      </c>
      <c r="C29" s="78"/>
      <c r="D29" s="78" t="s">
        <v>178</v>
      </c>
      <c r="E29" s="82"/>
      <c r="F29" s="83"/>
      <c r="G29" s="84">
        <f>G30</f>
        <v>0</v>
      </c>
      <c r="H29" s="84">
        <f>H30+H31</f>
        <v>5740499</v>
      </c>
    </row>
    <row r="30" spans="1:8" s="232" customFormat="1" ht="27" customHeight="1" x14ac:dyDescent="0.25">
      <c r="A30" s="257"/>
      <c r="B30" s="239"/>
      <c r="C30" s="239"/>
      <c r="D30" s="239"/>
      <c r="E30" s="259" t="s">
        <v>368</v>
      </c>
      <c r="F30" s="258"/>
      <c r="G30" s="237"/>
      <c r="H30" s="237"/>
    </row>
    <row r="31" spans="1:8" x14ac:dyDescent="0.25">
      <c r="A31" s="73"/>
      <c r="B31" s="75"/>
      <c r="C31" s="75"/>
      <c r="D31" s="75"/>
      <c r="E31" s="76" t="s">
        <v>385</v>
      </c>
      <c r="F31" s="70"/>
      <c r="G31" s="74">
        <v>0</v>
      </c>
      <c r="H31" s="74">
        <v>5740499</v>
      </c>
    </row>
    <row r="32" spans="1:8" x14ac:dyDescent="0.25">
      <c r="A32" s="85" t="s">
        <v>179</v>
      </c>
      <c r="B32" s="65"/>
      <c r="C32" s="65" t="s">
        <v>180</v>
      </c>
      <c r="D32" s="65"/>
      <c r="E32" s="65"/>
      <c r="F32" s="65"/>
      <c r="G32" s="67">
        <f>G33+G36+G41</f>
        <v>11700000</v>
      </c>
      <c r="H32" s="67">
        <f>H33+H36+H41</f>
        <v>11700000</v>
      </c>
    </row>
    <row r="33" spans="1:8" x14ac:dyDescent="0.25">
      <c r="A33" s="64"/>
      <c r="B33" s="65" t="s">
        <v>181</v>
      </c>
      <c r="C33" s="65"/>
      <c r="D33" s="65" t="s">
        <v>182</v>
      </c>
      <c r="E33" s="65"/>
      <c r="F33" s="66"/>
      <c r="G33" s="67">
        <f>SUM(G34:G35)</f>
        <v>3200000</v>
      </c>
      <c r="H33" s="67">
        <f>SUM(H34:H35)</f>
        <v>3200000</v>
      </c>
    </row>
    <row r="34" spans="1:8" x14ac:dyDescent="0.25">
      <c r="A34" s="73"/>
      <c r="B34" s="70"/>
      <c r="C34" s="70"/>
      <c r="D34" s="70"/>
      <c r="E34" s="70" t="s">
        <v>183</v>
      </c>
      <c r="F34" s="70"/>
      <c r="G34" s="71">
        <v>600000</v>
      </c>
      <c r="H34" s="71">
        <v>600000</v>
      </c>
    </row>
    <row r="35" spans="1:8" x14ac:dyDescent="0.25">
      <c r="A35" s="68"/>
      <c r="B35" s="69"/>
      <c r="C35" s="69"/>
      <c r="D35" s="69"/>
      <c r="E35" s="70" t="s">
        <v>184</v>
      </c>
      <c r="F35" s="70"/>
      <c r="G35" s="71">
        <v>2600000</v>
      </c>
      <c r="H35" s="71">
        <v>2600000</v>
      </c>
    </row>
    <row r="36" spans="1:8" x14ac:dyDescent="0.25">
      <c r="A36" s="85"/>
      <c r="B36" s="65" t="s">
        <v>185</v>
      </c>
      <c r="C36" s="65"/>
      <c r="D36" s="65" t="s">
        <v>186</v>
      </c>
      <c r="E36" s="65"/>
      <c r="F36" s="66"/>
      <c r="G36" s="67">
        <f>G37+G39</f>
        <v>8400000</v>
      </c>
      <c r="H36" s="67">
        <f>H37+H39</f>
        <v>8400000</v>
      </c>
    </row>
    <row r="37" spans="1:8" x14ac:dyDescent="0.25">
      <c r="A37" s="68"/>
      <c r="B37" s="70"/>
      <c r="C37" s="70" t="s">
        <v>187</v>
      </c>
      <c r="D37" s="70" t="s">
        <v>188</v>
      </c>
      <c r="E37" s="70"/>
      <c r="F37" s="70"/>
      <c r="G37" s="71">
        <f>G38</f>
        <v>8000000</v>
      </c>
      <c r="H37" s="71">
        <f>H38</f>
        <v>8000000</v>
      </c>
    </row>
    <row r="38" spans="1:8" x14ac:dyDescent="0.25">
      <c r="A38" s="68"/>
      <c r="B38" s="70"/>
      <c r="C38" s="70"/>
      <c r="D38" s="70"/>
      <c r="E38" s="70" t="s">
        <v>189</v>
      </c>
      <c r="F38" s="70"/>
      <c r="G38" s="71">
        <v>8000000</v>
      </c>
      <c r="H38" s="71">
        <v>8000000</v>
      </c>
    </row>
    <row r="39" spans="1:8" x14ac:dyDescent="0.25">
      <c r="A39" s="68"/>
      <c r="B39" s="70"/>
      <c r="C39" s="70" t="s">
        <v>190</v>
      </c>
      <c r="D39" s="70" t="s">
        <v>191</v>
      </c>
      <c r="E39" s="70"/>
      <c r="F39" s="70"/>
      <c r="G39" s="71">
        <f>G40</f>
        <v>400000</v>
      </c>
      <c r="H39" s="71">
        <f>H40</f>
        <v>400000</v>
      </c>
    </row>
    <row r="40" spans="1:8" x14ac:dyDescent="0.25">
      <c r="A40" s="68"/>
      <c r="B40" s="70"/>
      <c r="C40" s="70"/>
      <c r="D40" s="70"/>
      <c r="E40" s="70" t="s">
        <v>192</v>
      </c>
      <c r="F40" s="70"/>
      <c r="G40" s="71">
        <v>400000</v>
      </c>
      <c r="H40" s="71">
        <v>400000</v>
      </c>
    </row>
    <row r="41" spans="1:8" s="288" customFormat="1" x14ac:dyDescent="0.25">
      <c r="A41" s="85"/>
      <c r="B41" s="65" t="s">
        <v>377</v>
      </c>
      <c r="C41" s="65"/>
      <c r="D41" s="65" t="s">
        <v>378</v>
      </c>
      <c r="E41" s="65"/>
      <c r="F41" s="65"/>
      <c r="G41" s="67">
        <f>G42</f>
        <v>100000</v>
      </c>
      <c r="H41" s="67">
        <f>H42</f>
        <v>100000</v>
      </c>
    </row>
    <row r="42" spans="1:8" x14ac:dyDescent="0.25">
      <c r="A42" s="68"/>
      <c r="B42" s="70"/>
      <c r="C42" s="70"/>
      <c r="D42" s="70"/>
      <c r="E42" s="70" t="s">
        <v>193</v>
      </c>
      <c r="F42" s="70"/>
      <c r="G42" s="71">
        <v>100000</v>
      </c>
      <c r="H42" s="71">
        <v>100000</v>
      </c>
    </row>
    <row r="43" spans="1:8" x14ac:dyDescent="0.25">
      <c r="A43" s="85" t="s">
        <v>194</v>
      </c>
      <c r="B43" s="65"/>
      <c r="C43" s="65" t="s">
        <v>195</v>
      </c>
      <c r="D43" s="65"/>
      <c r="E43" s="65"/>
      <c r="F43" s="86"/>
      <c r="G43" s="87">
        <f>G44+G53+G52</f>
        <v>2606000</v>
      </c>
      <c r="H43" s="87">
        <f>H44+H53+H52</f>
        <v>2680670</v>
      </c>
    </row>
    <row r="44" spans="1:8" x14ac:dyDescent="0.25">
      <c r="A44" s="73"/>
      <c r="B44" s="70"/>
      <c r="C44" s="70" t="s">
        <v>196</v>
      </c>
      <c r="D44" s="70" t="s">
        <v>197</v>
      </c>
      <c r="E44" s="70"/>
      <c r="F44" s="70"/>
      <c r="G44" s="71">
        <f>G45+G51+G49</f>
        <v>2006000</v>
      </c>
      <c r="H44" s="71">
        <f>H45+H51+H49</f>
        <v>2006000</v>
      </c>
    </row>
    <row r="45" spans="1:8" x14ac:dyDescent="0.25">
      <c r="A45" s="73"/>
      <c r="B45" s="70"/>
      <c r="C45" s="70"/>
      <c r="D45" s="70" t="s">
        <v>198</v>
      </c>
      <c r="E45" s="70"/>
      <c r="F45" s="70"/>
      <c r="G45" s="71">
        <f>G46+G47+G50+G48</f>
        <v>1656000</v>
      </c>
      <c r="H45" s="71">
        <f>H46+H47+H50+H48</f>
        <v>1656000</v>
      </c>
    </row>
    <row r="46" spans="1:8" s="51" customFormat="1" x14ac:dyDescent="0.25">
      <c r="A46" s="73"/>
      <c r="B46" s="70"/>
      <c r="C46" s="70"/>
      <c r="D46" s="70" t="s">
        <v>216</v>
      </c>
      <c r="E46" s="70"/>
      <c r="F46" s="70"/>
      <c r="G46" s="71">
        <v>400000</v>
      </c>
      <c r="H46" s="71">
        <v>400000</v>
      </c>
    </row>
    <row r="47" spans="1:8" s="51" customFormat="1" x14ac:dyDescent="0.25">
      <c r="A47" s="73"/>
      <c r="B47" s="70"/>
      <c r="C47" s="70"/>
      <c r="D47" s="70" t="s">
        <v>395</v>
      </c>
      <c r="E47" s="70"/>
      <c r="F47" s="70"/>
      <c r="G47" s="71">
        <v>500000</v>
      </c>
      <c r="H47" s="71">
        <v>500000</v>
      </c>
    </row>
    <row r="48" spans="1:8" s="51" customFormat="1" x14ac:dyDescent="0.25">
      <c r="A48" s="73"/>
      <c r="B48" s="70"/>
      <c r="C48" s="70"/>
      <c r="D48" s="70" t="s">
        <v>220</v>
      </c>
      <c r="E48" s="70"/>
      <c r="F48" s="70"/>
      <c r="G48" s="71">
        <v>36000</v>
      </c>
      <c r="H48" s="71">
        <v>36000</v>
      </c>
    </row>
    <row r="49" spans="1:8" s="232" customFormat="1" x14ac:dyDescent="0.25">
      <c r="A49" s="235"/>
      <c r="B49" s="70"/>
      <c r="C49" s="70"/>
      <c r="D49" s="70" t="s">
        <v>361</v>
      </c>
      <c r="E49" s="70"/>
      <c r="F49" s="70"/>
      <c r="G49" s="71">
        <v>150000</v>
      </c>
      <c r="H49" s="71">
        <v>150000</v>
      </c>
    </row>
    <row r="50" spans="1:8" s="51" customFormat="1" x14ac:dyDescent="0.25">
      <c r="A50" s="73"/>
      <c r="B50" s="70"/>
      <c r="C50" s="70"/>
      <c r="D50" s="70" t="s">
        <v>217</v>
      </c>
      <c r="E50" s="70"/>
      <c r="F50" s="70"/>
      <c r="G50" s="71">
        <v>720000</v>
      </c>
      <c r="H50" s="71">
        <v>720000</v>
      </c>
    </row>
    <row r="51" spans="1:8" x14ac:dyDescent="0.25">
      <c r="A51" s="73"/>
      <c r="B51" s="70"/>
      <c r="C51" s="70"/>
      <c r="D51" s="70" t="s">
        <v>199</v>
      </c>
      <c r="E51" s="70"/>
      <c r="F51" s="70"/>
      <c r="G51" s="71">
        <v>200000</v>
      </c>
      <c r="H51" s="71">
        <v>200000</v>
      </c>
    </row>
    <row r="52" spans="1:8" s="338" customFormat="1" x14ac:dyDescent="0.25">
      <c r="A52" s="340"/>
      <c r="B52" s="70"/>
      <c r="C52" s="70" t="s">
        <v>412</v>
      </c>
      <c r="D52" s="70" t="s">
        <v>413</v>
      </c>
      <c r="E52" s="70"/>
      <c r="F52" s="70"/>
      <c r="G52" s="71">
        <v>0</v>
      </c>
      <c r="H52" s="71">
        <v>74670</v>
      </c>
    </row>
    <row r="53" spans="1:8" x14ac:dyDescent="0.25">
      <c r="A53" s="73"/>
      <c r="B53" s="70"/>
      <c r="C53" s="70" t="s">
        <v>200</v>
      </c>
      <c r="D53" s="70" t="s">
        <v>201</v>
      </c>
      <c r="E53" s="70"/>
      <c r="F53" s="70"/>
      <c r="G53" s="71">
        <v>600000</v>
      </c>
      <c r="H53" s="71">
        <v>600000</v>
      </c>
    </row>
    <row r="54" spans="1:8" s="51" customFormat="1" x14ac:dyDescent="0.25">
      <c r="A54" s="85" t="s">
        <v>213</v>
      </c>
      <c r="B54" s="65"/>
      <c r="C54" s="65" t="s">
        <v>214</v>
      </c>
      <c r="D54" s="65"/>
      <c r="E54" s="65"/>
      <c r="F54" s="66"/>
      <c r="G54" s="67">
        <v>0</v>
      </c>
      <c r="H54" s="67">
        <v>0</v>
      </c>
    </row>
    <row r="55" spans="1:8" x14ac:dyDescent="0.25">
      <c r="A55" s="85" t="s">
        <v>202</v>
      </c>
      <c r="B55" s="65"/>
      <c r="C55" s="65" t="s">
        <v>203</v>
      </c>
      <c r="D55" s="65"/>
      <c r="E55" s="65"/>
      <c r="F55" s="65"/>
      <c r="G55" s="67">
        <v>0</v>
      </c>
      <c r="H55" s="67">
        <f>H56</f>
        <v>2029758</v>
      </c>
    </row>
    <row r="56" spans="1:8" x14ac:dyDescent="0.25">
      <c r="A56" s="73"/>
      <c r="B56" s="70"/>
      <c r="C56" s="70" t="s">
        <v>204</v>
      </c>
      <c r="D56" s="70" t="s">
        <v>205</v>
      </c>
      <c r="E56" s="70"/>
      <c r="F56" s="70"/>
      <c r="G56" s="71">
        <v>0</v>
      </c>
      <c r="H56" s="71">
        <v>2029758</v>
      </c>
    </row>
    <row r="57" spans="1:8" s="232" customFormat="1" x14ac:dyDescent="0.25">
      <c r="A57" s="244" t="s">
        <v>227</v>
      </c>
      <c r="B57" s="244"/>
      <c r="C57" s="256" t="s">
        <v>372</v>
      </c>
      <c r="D57" s="244"/>
      <c r="E57" s="244"/>
      <c r="F57" s="66"/>
      <c r="G57" s="67">
        <f>G58</f>
        <v>0</v>
      </c>
      <c r="H57" s="67">
        <f>H58</f>
        <v>0</v>
      </c>
    </row>
    <row r="58" spans="1:8" s="232" customFormat="1" ht="29.25" customHeight="1" x14ac:dyDescent="0.25">
      <c r="A58" s="243"/>
      <c r="B58" s="243"/>
      <c r="C58" s="233" t="s">
        <v>369</v>
      </c>
      <c r="D58" s="369" t="s">
        <v>371</v>
      </c>
      <c r="E58" s="370"/>
      <c r="F58" s="70"/>
      <c r="G58" s="71"/>
      <c r="H58" s="71"/>
    </row>
    <row r="59" spans="1:8" x14ac:dyDescent="0.25">
      <c r="A59" s="85" t="s">
        <v>206</v>
      </c>
      <c r="B59" s="65"/>
      <c r="C59" s="65" t="s">
        <v>207</v>
      </c>
      <c r="D59" s="65"/>
      <c r="E59" s="65"/>
      <c r="F59" s="88"/>
      <c r="G59" s="87">
        <f>G60</f>
        <v>48033000</v>
      </c>
      <c r="H59" s="87">
        <f>H60</f>
        <v>46488999</v>
      </c>
    </row>
    <row r="60" spans="1:8" x14ac:dyDescent="0.25">
      <c r="A60" s="64"/>
      <c r="B60" s="65" t="s">
        <v>208</v>
      </c>
      <c r="C60" s="65"/>
      <c r="D60" s="65" t="s">
        <v>209</v>
      </c>
      <c r="E60" s="65"/>
      <c r="F60" s="88"/>
      <c r="G60" s="87">
        <f>G61</f>
        <v>48033000</v>
      </c>
      <c r="H60" s="87">
        <f>H61</f>
        <v>46488999</v>
      </c>
    </row>
    <row r="61" spans="1:8" x14ac:dyDescent="0.25">
      <c r="A61" s="73"/>
      <c r="B61" s="70"/>
      <c r="C61" s="70" t="s">
        <v>210</v>
      </c>
      <c r="D61" s="70"/>
      <c r="E61" s="70" t="s">
        <v>211</v>
      </c>
      <c r="F61" s="89"/>
      <c r="G61" s="238">
        <v>48033000</v>
      </c>
      <c r="H61" s="238">
        <v>46488999</v>
      </c>
    </row>
    <row r="62" spans="1:8" x14ac:dyDescent="0.25">
      <c r="A62" s="85"/>
      <c r="B62" s="65"/>
      <c r="C62" s="65" t="s">
        <v>212</v>
      </c>
      <c r="D62" s="65"/>
      <c r="E62" s="65"/>
      <c r="F62" s="65"/>
      <c r="G62" s="67">
        <f>G11+G32+G43+G59+G28+G54+G57</f>
        <v>91021163</v>
      </c>
      <c r="H62" s="67">
        <f>H11+H32+H43+H59+H28+H55+H57</f>
        <v>102897507</v>
      </c>
    </row>
  </sheetData>
  <mergeCells count="8">
    <mergeCell ref="H7:H9"/>
    <mergeCell ref="D58:E58"/>
    <mergeCell ref="A7:F9"/>
    <mergeCell ref="G7:G9"/>
    <mergeCell ref="A1:G1"/>
    <mergeCell ref="A3:G3"/>
    <mergeCell ref="A4:G4"/>
    <mergeCell ref="A5:G5"/>
  </mergeCells>
  <phoneticPr fontId="11" type="noConversion"/>
  <pageMargins left="0.7" right="0.7" top="0.75" bottom="0.75" header="0.3" footer="0.3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B1" sqref="B1:G1"/>
    </sheetView>
  </sheetViews>
  <sheetFormatPr defaultRowHeight="15" x14ac:dyDescent="0.25"/>
  <cols>
    <col min="1" max="1" width="9.140625" customWidth="1"/>
    <col min="2" max="2" width="50.5703125" customWidth="1"/>
    <col min="3" max="3" width="13.140625" customWidth="1"/>
    <col min="5" max="5" width="13.85546875" customWidth="1"/>
    <col min="6" max="6" width="12.28515625" customWidth="1"/>
  </cols>
  <sheetData>
    <row r="1" spans="1:7" s="96" customFormat="1" x14ac:dyDescent="0.25">
      <c r="B1" s="397" t="s">
        <v>425</v>
      </c>
      <c r="C1" s="397"/>
      <c r="D1" s="397"/>
      <c r="E1" s="397"/>
      <c r="F1" s="397"/>
      <c r="G1" s="397"/>
    </row>
    <row r="2" spans="1:7" ht="15.75" x14ac:dyDescent="0.25">
      <c r="A2" s="96"/>
      <c r="B2" s="398" t="s">
        <v>257</v>
      </c>
      <c r="C2" s="399"/>
      <c r="D2" s="399"/>
      <c r="E2" s="399"/>
      <c r="F2" s="399"/>
    </row>
    <row r="3" spans="1:7" x14ac:dyDescent="0.25">
      <c r="A3" s="386" t="s">
        <v>394</v>
      </c>
      <c r="B3" s="385"/>
      <c r="C3" s="385"/>
      <c r="D3" s="385"/>
      <c r="E3" s="385"/>
      <c r="F3" s="385"/>
    </row>
    <row r="4" spans="1:7" x14ac:dyDescent="0.25">
      <c r="A4" s="399"/>
      <c r="B4" s="399"/>
      <c r="C4" s="399"/>
      <c r="D4" s="399"/>
      <c r="E4" s="399"/>
      <c r="F4" s="399"/>
    </row>
    <row r="5" spans="1:7" ht="15.75" x14ac:dyDescent="0.25">
      <c r="A5" s="96"/>
      <c r="B5" s="133"/>
      <c r="C5" s="400" t="s">
        <v>1</v>
      </c>
      <c r="D5" s="392"/>
      <c r="E5" s="392"/>
      <c r="F5" s="392"/>
    </row>
    <row r="6" spans="1:7" x14ac:dyDescent="0.25">
      <c r="A6" s="401" t="s">
        <v>258</v>
      </c>
      <c r="B6" s="403" t="s">
        <v>222</v>
      </c>
      <c r="C6" s="406" t="s">
        <v>259</v>
      </c>
      <c r="D6" s="408" t="s">
        <v>260</v>
      </c>
      <c r="E6" s="410" t="s">
        <v>261</v>
      </c>
      <c r="F6" s="394" t="s">
        <v>262</v>
      </c>
    </row>
    <row r="7" spans="1:7" x14ac:dyDescent="0.25">
      <c r="A7" s="402"/>
      <c r="B7" s="404"/>
      <c r="C7" s="407"/>
      <c r="D7" s="409"/>
      <c r="E7" s="388"/>
      <c r="F7" s="395"/>
    </row>
    <row r="8" spans="1:7" x14ac:dyDescent="0.25">
      <c r="A8" s="402"/>
      <c r="B8" s="405"/>
      <c r="C8" s="407"/>
      <c r="D8" s="409"/>
      <c r="E8" s="388"/>
      <c r="F8" s="396"/>
    </row>
    <row r="9" spans="1:7" ht="15.75" x14ac:dyDescent="0.25">
      <c r="A9" s="134">
        <v>1</v>
      </c>
      <c r="B9" s="59">
        <v>2</v>
      </c>
      <c r="C9" s="135">
        <v>3</v>
      </c>
      <c r="D9" s="135">
        <v>4</v>
      </c>
      <c r="E9" s="59">
        <v>5</v>
      </c>
      <c r="F9" s="59">
        <v>6</v>
      </c>
    </row>
    <row r="10" spans="1:7" ht="15.75" x14ac:dyDescent="0.25">
      <c r="A10" s="136" t="s">
        <v>263</v>
      </c>
      <c r="B10" s="153" t="s">
        <v>264</v>
      </c>
      <c r="C10" s="137">
        <v>2824428</v>
      </c>
      <c r="D10" s="138"/>
      <c r="E10" s="139"/>
      <c r="F10" s="140">
        <f t="shared" ref="F10:F20" si="0">SUM(C10:E10)</f>
        <v>2824428</v>
      </c>
    </row>
    <row r="11" spans="1:7" ht="15.75" x14ac:dyDescent="0.25">
      <c r="A11" s="141" t="s">
        <v>265</v>
      </c>
      <c r="B11" s="142" t="s">
        <v>266</v>
      </c>
      <c r="C11" s="143">
        <v>11700000</v>
      </c>
      <c r="D11" s="143"/>
      <c r="E11" s="144"/>
      <c r="F11" s="140">
        <f t="shared" si="0"/>
        <v>11700000</v>
      </c>
    </row>
    <row r="12" spans="1:7" ht="15.75" x14ac:dyDescent="0.25">
      <c r="A12" s="141" t="s">
        <v>267</v>
      </c>
      <c r="B12" s="145" t="s">
        <v>268</v>
      </c>
      <c r="C12" s="143">
        <v>5976499</v>
      </c>
      <c r="D12" s="143"/>
      <c r="E12" s="144"/>
      <c r="F12" s="140">
        <f t="shared" si="0"/>
        <v>5976499</v>
      </c>
    </row>
    <row r="13" spans="1:7" ht="15.75" x14ac:dyDescent="0.25">
      <c r="A13" s="146" t="s">
        <v>269</v>
      </c>
      <c r="B13" s="154" t="s">
        <v>270</v>
      </c>
      <c r="C13" s="143">
        <v>32715260</v>
      </c>
      <c r="D13" s="143"/>
      <c r="E13" s="144"/>
      <c r="F13" s="140">
        <f t="shared" si="0"/>
        <v>32715260</v>
      </c>
    </row>
    <row r="14" spans="1:7" ht="15.75" x14ac:dyDescent="0.25">
      <c r="A14" s="146" t="s">
        <v>271</v>
      </c>
      <c r="B14" s="147" t="s">
        <v>272</v>
      </c>
      <c r="C14" s="143">
        <v>46488999</v>
      </c>
      <c r="D14" s="143"/>
      <c r="E14" s="144"/>
      <c r="F14" s="140">
        <f t="shared" si="0"/>
        <v>46488999</v>
      </c>
    </row>
    <row r="15" spans="1:7" ht="15.75" x14ac:dyDescent="0.25">
      <c r="A15" s="141" t="s">
        <v>273</v>
      </c>
      <c r="B15" s="147" t="s">
        <v>274</v>
      </c>
      <c r="C15" s="143">
        <v>718875</v>
      </c>
      <c r="D15" s="143"/>
      <c r="E15" s="144"/>
      <c r="F15" s="157">
        <f t="shared" si="0"/>
        <v>718875</v>
      </c>
    </row>
    <row r="16" spans="1:7" s="96" customFormat="1" ht="15.75" x14ac:dyDescent="0.25">
      <c r="A16" s="141" t="s">
        <v>276</v>
      </c>
      <c r="B16" s="155" t="s">
        <v>277</v>
      </c>
      <c r="C16" s="156">
        <v>650000</v>
      </c>
      <c r="D16" s="156"/>
      <c r="E16" s="158"/>
      <c r="F16" s="160">
        <f t="shared" si="0"/>
        <v>650000</v>
      </c>
    </row>
    <row r="17" spans="1:6" s="232" customFormat="1" ht="31.5" customHeight="1" x14ac:dyDescent="0.25">
      <c r="A17" s="141" t="s">
        <v>364</v>
      </c>
      <c r="B17" s="247" t="s">
        <v>365</v>
      </c>
      <c r="C17" s="156">
        <v>400000</v>
      </c>
      <c r="D17" s="156"/>
      <c r="E17" s="158"/>
      <c r="F17" s="160">
        <f t="shared" si="0"/>
        <v>400000</v>
      </c>
    </row>
    <row r="18" spans="1:6" s="96" customFormat="1" ht="15.75" x14ac:dyDescent="0.25">
      <c r="A18" s="141" t="s">
        <v>278</v>
      </c>
      <c r="B18" s="155" t="s">
        <v>279</v>
      </c>
      <c r="C18" s="156">
        <v>645446</v>
      </c>
      <c r="D18" s="156"/>
      <c r="E18" s="158"/>
      <c r="F18" s="160">
        <f t="shared" si="0"/>
        <v>645446</v>
      </c>
    </row>
    <row r="19" spans="1:6" s="232" customFormat="1" ht="15.75" x14ac:dyDescent="0.25">
      <c r="A19" s="141" t="s">
        <v>305</v>
      </c>
      <c r="B19" s="155" t="s">
        <v>362</v>
      </c>
      <c r="C19" s="156">
        <v>400000</v>
      </c>
      <c r="D19" s="156"/>
      <c r="E19" s="158"/>
      <c r="F19" s="160">
        <f t="shared" si="0"/>
        <v>400000</v>
      </c>
    </row>
    <row r="20" spans="1:6" s="96" customFormat="1" ht="15.75" x14ac:dyDescent="0.25">
      <c r="A20" s="141" t="s">
        <v>280</v>
      </c>
      <c r="B20" s="155" t="s">
        <v>281</v>
      </c>
      <c r="C20" s="156">
        <v>378000</v>
      </c>
      <c r="D20" s="156"/>
      <c r="E20" s="158"/>
      <c r="F20" s="160">
        <f t="shared" si="0"/>
        <v>378000</v>
      </c>
    </row>
    <row r="21" spans="1:6" ht="15.75" x14ac:dyDescent="0.25">
      <c r="A21" s="148" t="s">
        <v>275</v>
      </c>
      <c r="B21" s="149"/>
      <c r="C21" s="150">
        <f>SUM(C10:C20)</f>
        <v>102897507</v>
      </c>
      <c r="D21" s="150">
        <f>SUM(D10:D15)</f>
        <v>0</v>
      </c>
      <c r="E21" s="150">
        <f>SUM(E10:E15)</f>
        <v>0</v>
      </c>
      <c r="F21" s="159">
        <f>SUM(F10:F20)</f>
        <v>102897507</v>
      </c>
    </row>
    <row r="22" spans="1:6" ht="15.75" x14ac:dyDescent="0.25">
      <c r="A22" s="151"/>
      <c r="B22" s="151"/>
      <c r="C22" s="152"/>
      <c r="D22" s="151"/>
      <c r="E22" s="151"/>
      <c r="F22" s="151"/>
    </row>
    <row r="23" spans="1:6" ht="15.75" x14ac:dyDescent="0.25">
      <c r="A23" s="151"/>
      <c r="B23" s="151"/>
      <c r="C23" s="152"/>
      <c r="D23" s="151"/>
      <c r="E23" s="151"/>
      <c r="F23" s="152"/>
    </row>
    <row r="24" spans="1:6" ht="15.75" x14ac:dyDescent="0.25">
      <c r="A24" s="151"/>
      <c r="B24" s="151"/>
      <c r="C24" s="152"/>
      <c r="D24" s="151"/>
      <c r="E24" s="151"/>
      <c r="F24" s="151"/>
    </row>
    <row r="25" spans="1:6" ht="15.75" x14ac:dyDescent="0.25">
      <c r="A25" s="151"/>
      <c r="B25" s="151"/>
      <c r="C25" s="152"/>
      <c r="D25" s="151"/>
      <c r="E25" s="151"/>
      <c r="F25" s="151"/>
    </row>
  </sheetData>
  <mergeCells count="11">
    <mergeCell ref="F6:F8"/>
    <mergeCell ref="B1:G1"/>
    <mergeCell ref="B2:F2"/>
    <mergeCell ref="A3:F3"/>
    <mergeCell ref="A4:F4"/>
    <mergeCell ref="C5:F5"/>
    <mergeCell ref="A6:A8"/>
    <mergeCell ref="B6:B8"/>
    <mergeCell ref="C6:C8"/>
    <mergeCell ref="D6:D8"/>
    <mergeCell ref="E6:E8"/>
  </mergeCells>
  <phoneticPr fontId="11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3"/>
  <sheetViews>
    <sheetView view="pageBreakPreview" zoomScaleNormal="100" zoomScaleSheetLayoutView="100" workbookViewId="0">
      <selection activeCell="A2" sqref="A2:G2"/>
    </sheetView>
  </sheetViews>
  <sheetFormatPr defaultRowHeight="15" x14ac:dyDescent="0.25"/>
  <cols>
    <col min="1" max="1" width="3.42578125" customWidth="1"/>
    <col min="2" max="3" width="4.7109375" customWidth="1"/>
    <col min="4" max="4" width="6.140625" customWidth="1"/>
    <col min="5" max="5" width="17.7109375" customWidth="1"/>
    <col min="6" max="6" width="30.85546875" customWidth="1"/>
    <col min="7" max="7" width="11" customWidth="1"/>
    <col min="8" max="8" width="13" customWidth="1"/>
  </cols>
  <sheetData>
    <row r="1" spans="1:8" x14ac:dyDescent="0.25">
      <c r="A1" s="353"/>
      <c r="B1" s="358"/>
      <c r="C1" s="358"/>
      <c r="D1" s="358"/>
      <c r="E1" s="358"/>
      <c r="F1" s="358"/>
    </row>
    <row r="2" spans="1:8" x14ac:dyDescent="0.25">
      <c r="A2" s="371" t="s">
        <v>426</v>
      </c>
      <c r="B2" s="371"/>
      <c r="C2" s="371"/>
      <c r="D2" s="371"/>
      <c r="E2" s="371"/>
      <c r="F2" s="371"/>
      <c r="G2" s="371"/>
    </row>
    <row r="3" spans="1:8" x14ac:dyDescent="0.25">
      <c r="A3" s="386" t="s">
        <v>257</v>
      </c>
      <c r="B3" s="399"/>
      <c r="C3" s="399"/>
      <c r="D3" s="399"/>
      <c r="E3" s="399"/>
      <c r="F3" s="399"/>
    </row>
    <row r="4" spans="1:8" x14ac:dyDescent="0.25">
      <c r="A4" s="386" t="s">
        <v>402</v>
      </c>
      <c r="B4" s="399"/>
      <c r="C4" s="399"/>
      <c r="D4" s="399"/>
      <c r="E4" s="399"/>
      <c r="F4" s="399"/>
    </row>
    <row r="5" spans="1:8" x14ac:dyDescent="0.25">
      <c r="A5" s="386"/>
      <c r="B5" s="399"/>
      <c r="C5" s="399"/>
      <c r="D5" s="399"/>
      <c r="E5" s="399"/>
      <c r="F5" s="399"/>
    </row>
    <row r="6" spans="1:8" x14ac:dyDescent="0.25">
      <c r="A6" s="2"/>
      <c r="B6" s="2"/>
      <c r="C6" s="2"/>
      <c r="D6" s="2"/>
      <c r="E6" s="2"/>
      <c r="F6" s="2" t="s">
        <v>1</v>
      </c>
    </row>
    <row r="7" spans="1:8" ht="15" customHeight="1" x14ac:dyDescent="0.25">
      <c r="A7" s="416" t="s">
        <v>2</v>
      </c>
      <c r="B7" s="412"/>
      <c r="C7" s="412"/>
      <c r="D7" s="412"/>
      <c r="E7" s="412"/>
      <c r="F7" s="417" t="s">
        <v>3</v>
      </c>
      <c r="G7" s="411" t="s">
        <v>381</v>
      </c>
      <c r="H7" s="411" t="s">
        <v>381</v>
      </c>
    </row>
    <row r="8" spans="1:8" x14ac:dyDescent="0.25">
      <c r="A8" s="412"/>
      <c r="B8" s="412"/>
      <c r="C8" s="412"/>
      <c r="D8" s="412"/>
      <c r="E8" s="412"/>
      <c r="F8" s="418"/>
      <c r="G8" s="412"/>
      <c r="H8" s="412"/>
    </row>
    <row r="9" spans="1:8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5">
        <v>6</v>
      </c>
      <c r="G9" s="4">
        <v>7</v>
      </c>
      <c r="H9" s="4">
        <v>8</v>
      </c>
    </row>
    <row r="10" spans="1:8" x14ac:dyDescent="0.25">
      <c r="A10" s="6" t="s">
        <v>4</v>
      </c>
      <c r="B10" s="7"/>
      <c r="C10" s="7"/>
      <c r="D10" s="7"/>
      <c r="E10" s="7"/>
      <c r="F10" s="7"/>
      <c r="G10" s="8">
        <f>G11+G17+G19+G42+G55</f>
        <v>17621073</v>
      </c>
      <c r="H10" s="8">
        <f>H11+H17+H19+H42+H55</f>
        <v>26939054</v>
      </c>
    </row>
    <row r="11" spans="1:8" x14ac:dyDescent="0.25">
      <c r="A11" s="9" t="s">
        <v>5</v>
      </c>
      <c r="B11" s="10"/>
      <c r="C11" s="10" t="s">
        <v>6</v>
      </c>
      <c r="D11" s="10"/>
      <c r="E11" s="10"/>
      <c r="F11" s="3"/>
      <c r="G11" s="161">
        <f>G12</f>
        <v>5810040</v>
      </c>
      <c r="H11" s="161">
        <f>H12</f>
        <v>5810040</v>
      </c>
    </row>
    <row r="12" spans="1:8" x14ac:dyDescent="0.25">
      <c r="A12" s="12"/>
      <c r="B12" s="10" t="s">
        <v>7</v>
      </c>
      <c r="C12" s="10"/>
      <c r="D12" s="10" t="s">
        <v>8</v>
      </c>
      <c r="E12" s="10"/>
      <c r="F12" s="3">
        <v>6</v>
      </c>
      <c r="G12" s="161">
        <f>G13+G16</f>
        <v>5810040</v>
      </c>
      <c r="H12" s="161">
        <f>H13+H16</f>
        <v>5810040</v>
      </c>
    </row>
    <row r="13" spans="1:8" x14ac:dyDescent="0.25">
      <c r="A13" s="12"/>
      <c r="B13" s="13"/>
      <c r="C13" s="13" t="s">
        <v>9</v>
      </c>
      <c r="D13" s="13" t="s">
        <v>10</v>
      </c>
      <c r="E13" s="13"/>
      <c r="F13" s="13"/>
      <c r="G13" s="14">
        <f>SUM(G14:G15)</f>
        <v>5570040</v>
      </c>
      <c r="H13" s="14">
        <f>SUM(H14:H15)</f>
        <v>5570040</v>
      </c>
    </row>
    <row r="14" spans="1:8" x14ac:dyDescent="0.25">
      <c r="A14" s="12"/>
      <c r="B14" s="13"/>
      <c r="C14" s="13"/>
      <c r="D14" s="13"/>
      <c r="E14" s="13" t="s">
        <v>11</v>
      </c>
      <c r="F14" s="13"/>
      <c r="G14" s="15">
        <v>3461040</v>
      </c>
      <c r="H14" s="15">
        <v>3461040</v>
      </c>
    </row>
    <row r="15" spans="1:8" x14ac:dyDescent="0.25">
      <c r="A15" s="12"/>
      <c r="B15" s="13"/>
      <c r="C15" s="13"/>
      <c r="D15" s="13"/>
      <c r="E15" s="13" t="s">
        <v>12</v>
      </c>
      <c r="F15" s="13"/>
      <c r="G15" s="15">
        <v>2109000</v>
      </c>
      <c r="H15" s="15">
        <v>2109000</v>
      </c>
    </row>
    <row r="16" spans="1:8" x14ac:dyDescent="0.25">
      <c r="A16" s="12"/>
      <c r="B16" s="13"/>
      <c r="C16" s="13" t="s">
        <v>13</v>
      </c>
      <c r="D16" s="13" t="s">
        <v>14</v>
      </c>
      <c r="E16" s="13"/>
      <c r="F16" s="13"/>
      <c r="G16" s="15">
        <v>240000</v>
      </c>
      <c r="H16" s="15">
        <v>240000</v>
      </c>
    </row>
    <row r="17" spans="1:8" x14ac:dyDescent="0.25">
      <c r="A17" s="9" t="s">
        <v>15</v>
      </c>
      <c r="B17" s="10"/>
      <c r="C17" s="10" t="s">
        <v>16</v>
      </c>
      <c r="D17" s="16"/>
      <c r="E17" s="16"/>
      <c r="F17" s="17"/>
      <c r="G17" s="11">
        <f t="shared" ref="G17:H17" si="0">SUM(G18:G18)</f>
        <v>274170</v>
      </c>
      <c r="H17" s="11">
        <f t="shared" si="0"/>
        <v>274170</v>
      </c>
    </row>
    <row r="18" spans="1:8" x14ac:dyDescent="0.25">
      <c r="A18" s="12"/>
      <c r="B18" s="13"/>
      <c r="C18" s="13"/>
      <c r="D18" s="13" t="s">
        <v>17</v>
      </c>
      <c r="E18" s="13"/>
      <c r="F18" s="13"/>
      <c r="G18" s="14">
        <v>274170</v>
      </c>
      <c r="H18" s="14">
        <v>274170</v>
      </c>
    </row>
    <row r="19" spans="1:8" x14ac:dyDescent="0.25">
      <c r="A19" s="9" t="s">
        <v>18</v>
      </c>
      <c r="B19" s="10"/>
      <c r="C19" s="10" t="s">
        <v>19</v>
      </c>
      <c r="D19" s="10"/>
      <c r="E19" s="10"/>
      <c r="F19" s="13"/>
      <c r="G19" s="11">
        <f>G20+G25+G28+G38</f>
        <v>5540000</v>
      </c>
      <c r="H19" s="11">
        <f>H20+H25+H28+H38</f>
        <v>5540000</v>
      </c>
    </row>
    <row r="20" spans="1:8" x14ac:dyDescent="0.25">
      <c r="A20" s="12"/>
      <c r="B20" s="10" t="s">
        <v>20</v>
      </c>
      <c r="C20" s="10"/>
      <c r="D20" s="10" t="s">
        <v>21</v>
      </c>
      <c r="E20" s="9"/>
      <c r="F20" s="12"/>
      <c r="G20" s="11">
        <f>G21+G22</f>
        <v>400000</v>
      </c>
      <c r="H20" s="11">
        <f>H21+H22</f>
        <v>400000</v>
      </c>
    </row>
    <row r="21" spans="1:8" x14ac:dyDescent="0.25">
      <c r="A21" s="12"/>
      <c r="B21" s="13"/>
      <c r="C21" s="13" t="s">
        <v>22</v>
      </c>
      <c r="D21" s="13" t="s">
        <v>23</v>
      </c>
      <c r="E21" s="12"/>
      <c r="F21" s="12"/>
      <c r="G21" s="14">
        <v>100000</v>
      </c>
      <c r="H21" s="14">
        <v>100000</v>
      </c>
    </row>
    <row r="22" spans="1:8" x14ac:dyDescent="0.25">
      <c r="A22" s="12"/>
      <c r="B22" s="13"/>
      <c r="C22" s="13" t="s">
        <v>25</v>
      </c>
      <c r="D22" s="13" t="s">
        <v>26</v>
      </c>
      <c r="E22" s="13"/>
      <c r="F22" s="13"/>
      <c r="G22" s="14">
        <f>SUM(G23+G24)</f>
        <v>300000</v>
      </c>
      <c r="H22" s="14">
        <f>SUM(H23+H24)</f>
        <v>300000</v>
      </c>
    </row>
    <row r="23" spans="1:8" x14ac:dyDescent="0.25">
      <c r="A23" s="9"/>
      <c r="B23" s="10"/>
      <c r="C23" s="10"/>
      <c r="D23" s="10"/>
      <c r="E23" s="13" t="s">
        <v>27</v>
      </c>
      <c r="F23" s="13"/>
      <c r="G23" s="15">
        <v>100000</v>
      </c>
      <c r="H23" s="15">
        <v>100000</v>
      </c>
    </row>
    <row r="24" spans="1:8" x14ac:dyDescent="0.25">
      <c r="A24" s="9"/>
      <c r="B24" s="10"/>
      <c r="C24" s="10"/>
      <c r="D24" s="10"/>
      <c r="E24" s="13" t="s">
        <v>28</v>
      </c>
      <c r="F24" s="13"/>
      <c r="G24" s="15">
        <v>200000</v>
      </c>
      <c r="H24" s="15">
        <v>200000</v>
      </c>
    </row>
    <row r="25" spans="1:8" x14ac:dyDescent="0.25">
      <c r="A25" s="12"/>
      <c r="B25" s="10" t="s">
        <v>29</v>
      </c>
      <c r="C25" s="10"/>
      <c r="D25" s="10" t="s">
        <v>30</v>
      </c>
      <c r="E25" s="10"/>
      <c r="F25" s="13"/>
      <c r="G25" s="11">
        <f>G26</f>
        <v>260000</v>
      </c>
      <c r="H25" s="11">
        <f>H26</f>
        <v>260000</v>
      </c>
    </row>
    <row r="26" spans="1:8" x14ac:dyDescent="0.25">
      <c r="A26" s="12"/>
      <c r="B26" s="13"/>
      <c r="C26" s="13" t="s">
        <v>34</v>
      </c>
      <c r="D26" s="13" t="s">
        <v>35</v>
      </c>
      <c r="E26" s="13"/>
      <c r="F26" s="13"/>
      <c r="G26" s="14">
        <f>G27</f>
        <v>260000</v>
      </c>
      <c r="H26" s="14">
        <f>H27</f>
        <v>260000</v>
      </c>
    </row>
    <row r="27" spans="1:8" x14ac:dyDescent="0.25">
      <c r="A27" s="12"/>
      <c r="B27" s="13"/>
      <c r="C27" s="13"/>
      <c r="D27" s="13"/>
      <c r="E27" s="13" t="s">
        <v>36</v>
      </c>
      <c r="F27" s="13"/>
      <c r="G27" s="15">
        <v>260000</v>
      </c>
      <c r="H27" s="15">
        <v>260000</v>
      </c>
    </row>
    <row r="28" spans="1:8" x14ac:dyDescent="0.25">
      <c r="A28" s="12"/>
      <c r="B28" s="10" t="s">
        <v>37</v>
      </c>
      <c r="C28" s="10"/>
      <c r="D28" s="10" t="s">
        <v>38</v>
      </c>
      <c r="E28" s="10"/>
      <c r="F28" s="13"/>
      <c r="G28" s="11">
        <f>G29+G33+G36+G35+G34</f>
        <v>4180000</v>
      </c>
      <c r="H28" s="11">
        <f>H29+H33+H36+H35+H34</f>
        <v>4180000</v>
      </c>
    </row>
    <row r="29" spans="1:8" x14ac:dyDescent="0.25">
      <c r="A29" s="12"/>
      <c r="B29" s="13"/>
      <c r="C29" s="13" t="s">
        <v>39</v>
      </c>
      <c r="D29" s="13" t="s">
        <v>40</v>
      </c>
      <c r="E29" s="13"/>
      <c r="F29" s="13"/>
      <c r="G29" s="14">
        <f>SUM(G30:G32)</f>
        <v>950000</v>
      </c>
      <c r="H29" s="14">
        <f>SUM(H30:H32)</f>
        <v>950000</v>
      </c>
    </row>
    <row r="30" spans="1:8" x14ac:dyDescent="0.25">
      <c r="A30" s="12"/>
      <c r="B30" s="13"/>
      <c r="C30" s="13"/>
      <c r="D30" s="13"/>
      <c r="E30" s="13" t="s">
        <v>41</v>
      </c>
      <c r="F30" s="13"/>
      <c r="G30" s="15">
        <v>200000</v>
      </c>
      <c r="H30" s="15">
        <v>200000</v>
      </c>
    </row>
    <row r="31" spans="1:8" x14ac:dyDescent="0.25">
      <c r="A31" s="12"/>
      <c r="B31" s="13"/>
      <c r="C31" s="13"/>
      <c r="D31" s="13"/>
      <c r="E31" s="13" t="s">
        <v>42</v>
      </c>
      <c r="F31" s="13"/>
      <c r="G31" s="15">
        <v>600000</v>
      </c>
      <c r="H31" s="15">
        <v>600000</v>
      </c>
    </row>
    <row r="32" spans="1:8" x14ac:dyDescent="0.25">
      <c r="A32" s="12"/>
      <c r="B32" s="13"/>
      <c r="C32" s="13"/>
      <c r="D32" s="13"/>
      <c r="E32" s="13" t="s">
        <v>43</v>
      </c>
      <c r="F32" s="13"/>
      <c r="G32" s="15">
        <v>150000</v>
      </c>
      <c r="H32" s="15">
        <v>150000</v>
      </c>
    </row>
    <row r="33" spans="1:8" x14ac:dyDescent="0.25">
      <c r="A33" s="12"/>
      <c r="B33" s="13"/>
      <c r="C33" s="13" t="s">
        <v>44</v>
      </c>
      <c r="D33" s="13" t="s">
        <v>45</v>
      </c>
      <c r="E33" s="13"/>
      <c r="F33" s="13"/>
      <c r="G33" s="15">
        <v>500000</v>
      </c>
      <c r="H33" s="15">
        <v>500000</v>
      </c>
    </row>
    <row r="34" spans="1:8" s="311" customFormat="1" x14ac:dyDescent="0.25">
      <c r="A34" s="12"/>
      <c r="B34" s="50"/>
      <c r="C34" s="50" t="s">
        <v>391</v>
      </c>
      <c r="D34" s="50" t="s">
        <v>392</v>
      </c>
      <c r="E34" s="50"/>
      <c r="F34" s="50"/>
      <c r="G34" s="15">
        <v>20000</v>
      </c>
      <c r="H34" s="15">
        <v>20000</v>
      </c>
    </row>
    <row r="35" spans="1:8" s="51" customFormat="1" x14ac:dyDescent="0.25">
      <c r="A35" s="12"/>
      <c r="B35" s="50"/>
      <c r="C35" s="50" t="s">
        <v>150</v>
      </c>
      <c r="D35" s="50" t="s">
        <v>151</v>
      </c>
      <c r="E35" s="50"/>
      <c r="F35" s="50"/>
      <c r="G35" s="15">
        <v>720000</v>
      </c>
      <c r="H35" s="15">
        <v>720000</v>
      </c>
    </row>
    <row r="36" spans="1:8" x14ac:dyDescent="0.25">
      <c r="A36" s="12"/>
      <c r="B36" s="13"/>
      <c r="C36" s="13" t="s">
        <v>46</v>
      </c>
      <c r="D36" s="13" t="s">
        <v>47</v>
      </c>
      <c r="E36" s="13"/>
      <c r="F36" s="13"/>
      <c r="G36" s="14">
        <f>SUM(G37:G37)</f>
        <v>1990000</v>
      </c>
      <c r="H36" s="14">
        <f>SUM(H37:H37)</f>
        <v>1990000</v>
      </c>
    </row>
    <row r="37" spans="1:8" x14ac:dyDescent="0.25">
      <c r="A37" s="12"/>
      <c r="B37" s="13"/>
      <c r="C37" s="13"/>
      <c r="D37" s="13"/>
      <c r="E37" s="13" t="s">
        <v>48</v>
      </c>
      <c r="F37" s="13"/>
      <c r="G37" s="15">
        <v>1990000</v>
      </c>
      <c r="H37" s="15">
        <v>1990000</v>
      </c>
    </row>
    <row r="38" spans="1:8" x14ac:dyDescent="0.25">
      <c r="A38" s="12"/>
      <c r="B38" s="10" t="s">
        <v>49</v>
      </c>
      <c r="C38" s="10"/>
      <c r="D38" s="10" t="s">
        <v>50</v>
      </c>
      <c r="E38" s="10"/>
      <c r="F38" s="13"/>
      <c r="G38" s="11">
        <f>G39+G41+G40</f>
        <v>700000</v>
      </c>
      <c r="H38" s="11">
        <f>H39+H41+H40</f>
        <v>700000</v>
      </c>
    </row>
    <row r="39" spans="1:8" x14ac:dyDescent="0.25">
      <c r="A39" s="12"/>
      <c r="B39" s="13"/>
      <c r="C39" s="13" t="s">
        <v>51</v>
      </c>
      <c r="D39" s="13" t="s">
        <v>52</v>
      </c>
      <c r="E39" s="13"/>
      <c r="F39" s="13"/>
      <c r="G39" s="15">
        <v>500000</v>
      </c>
      <c r="H39" s="15">
        <v>500000</v>
      </c>
    </row>
    <row r="40" spans="1:8" x14ac:dyDescent="0.25">
      <c r="A40" s="12"/>
      <c r="B40" s="13"/>
      <c r="C40" s="18" t="s">
        <v>53</v>
      </c>
      <c r="D40" s="18" t="s">
        <v>54</v>
      </c>
      <c r="E40" s="18"/>
      <c r="F40" s="18"/>
      <c r="G40" s="52">
        <v>100000</v>
      </c>
      <c r="H40" s="52">
        <v>100000</v>
      </c>
    </row>
    <row r="41" spans="1:8" x14ac:dyDescent="0.25">
      <c r="A41" s="12"/>
      <c r="B41" s="13"/>
      <c r="C41" s="18"/>
      <c r="D41" s="18" t="s">
        <v>55</v>
      </c>
      <c r="E41" s="18"/>
      <c r="F41" s="18"/>
      <c r="G41" s="15">
        <v>100000</v>
      </c>
      <c r="H41" s="15">
        <v>100000</v>
      </c>
    </row>
    <row r="42" spans="1:8" x14ac:dyDescent="0.25">
      <c r="A42" s="9" t="s">
        <v>56</v>
      </c>
      <c r="B42" s="10"/>
      <c r="C42" s="10" t="s">
        <v>57</v>
      </c>
      <c r="D42" s="10"/>
      <c r="E42" s="10"/>
      <c r="F42" s="10"/>
      <c r="G42" s="11">
        <f>G43+G45+G54</f>
        <v>4155363</v>
      </c>
      <c r="H42" s="11">
        <f>H43+H45+H54</f>
        <v>13473344</v>
      </c>
    </row>
    <row r="43" spans="1:8" x14ac:dyDescent="0.25">
      <c r="A43" s="12"/>
      <c r="B43" s="13"/>
      <c r="C43" s="13" t="s">
        <v>58</v>
      </c>
      <c r="D43" s="13" t="s">
        <v>59</v>
      </c>
      <c r="E43" s="13"/>
      <c r="F43" s="13"/>
      <c r="G43" s="14">
        <f>G44</f>
        <v>15000</v>
      </c>
      <c r="H43" s="14">
        <f>H44</f>
        <v>15000</v>
      </c>
    </row>
    <row r="44" spans="1:8" x14ac:dyDescent="0.25">
      <c r="A44" s="12"/>
      <c r="B44" s="13"/>
      <c r="C44" s="13"/>
      <c r="D44" s="13"/>
      <c r="E44" s="13" t="s">
        <v>60</v>
      </c>
      <c r="F44" s="13"/>
      <c r="G44" s="15">
        <v>15000</v>
      </c>
      <c r="H44" s="15">
        <v>15000</v>
      </c>
    </row>
    <row r="45" spans="1:8" x14ac:dyDescent="0.25">
      <c r="A45" s="12"/>
      <c r="B45" s="13"/>
      <c r="C45" s="13" t="s">
        <v>61</v>
      </c>
      <c r="D45" s="13" t="s">
        <v>62</v>
      </c>
      <c r="E45" s="13"/>
      <c r="F45" s="13"/>
      <c r="G45" s="14">
        <f>G46+G47</f>
        <v>880000</v>
      </c>
      <c r="H45" s="14">
        <f>H46+H47</f>
        <v>5174500</v>
      </c>
    </row>
    <row r="46" spans="1:8" x14ac:dyDescent="0.25">
      <c r="A46" s="12"/>
      <c r="B46" s="13"/>
      <c r="C46" s="13"/>
      <c r="D46" s="13"/>
      <c r="E46" s="13" t="s">
        <v>63</v>
      </c>
      <c r="F46" s="13"/>
      <c r="G46" s="15">
        <v>170000</v>
      </c>
      <c r="H46" s="15">
        <v>170000</v>
      </c>
    </row>
    <row r="47" spans="1:8" x14ac:dyDescent="0.25">
      <c r="A47" s="12"/>
      <c r="B47" s="13"/>
      <c r="C47" s="13"/>
      <c r="D47" s="13"/>
      <c r="E47" s="13" t="s">
        <v>64</v>
      </c>
      <c r="F47" s="13"/>
      <c r="G47" s="14">
        <f>SUM(G48:G53)</f>
        <v>710000</v>
      </c>
      <c r="H47" s="14">
        <f>SUM(H48:H53)</f>
        <v>5004500</v>
      </c>
    </row>
    <row r="48" spans="1:8" x14ac:dyDescent="0.25">
      <c r="A48" s="12"/>
      <c r="B48" s="13"/>
      <c r="C48" s="13"/>
      <c r="D48" s="13"/>
      <c r="E48" s="13" t="s">
        <v>65</v>
      </c>
      <c r="F48" s="13"/>
      <c r="G48" s="15">
        <v>500000</v>
      </c>
      <c r="H48" s="15">
        <v>500000</v>
      </c>
    </row>
    <row r="49" spans="1:8" x14ac:dyDescent="0.25">
      <c r="A49" s="12"/>
      <c r="B49" s="13"/>
      <c r="C49" s="13"/>
      <c r="D49" s="13"/>
      <c r="E49" s="13" t="s">
        <v>66</v>
      </c>
      <c r="F49" s="13"/>
      <c r="G49" s="15">
        <v>80000</v>
      </c>
      <c r="H49" s="15">
        <v>80000</v>
      </c>
    </row>
    <row r="50" spans="1:8" x14ac:dyDescent="0.25">
      <c r="A50" s="12"/>
      <c r="B50" s="13"/>
      <c r="C50" s="13"/>
      <c r="D50" s="13"/>
      <c r="E50" s="13" t="s">
        <v>67</v>
      </c>
      <c r="F50" s="13"/>
      <c r="G50" s="15">
        <v>20000</v>
      </c>
      <c r="H50" s="15">
        <v>20000</v>
      </c>
    </row>
    <row r="51" spans="1:8" x14ac:dyDescent="0.25">
      <c r="A51" s="12"/>
      <c r="B51" s="13"/>
      <c r="C51" s="13"/>
      <c r="D51" s="13"/>
      <c r="E51" s="13" t="s">
        <v>68</v>
      </c>
      <c r="F51" s="13"/>
      <c r="G51" s="15">
        <v>10000</v>
      </c>
      <c r="H51" s="15">
        <v>10000</v>
      </c>
    </row>
    <row r="52" spans="1:8" x14ac:dyDescent="0.25">
      <c r="A52" s="12"/>
      <c r="B52" s="13"/>
      <c r="C52" s="13"/>
      <c r="D52" s="13"/>
      <c r="E52" s="13" t="s">
        <v>69</v>
      </c>
      <c r="F52" s="13"/>
      <c r="G52" s="15">
        <v>100000</v>
      </c>
      <c r="H52" s="15">
        <v>100000</v>
      </c>
    </row>
    <row r="53" spans="1:8" s="341" customFormat="1" x14ac:dyDescent="0.25">
      <c r="A53" s="12"/>
      <c r="B53" s="50"/>
      <c r="C53" s="50"/>
      <c r="D53" s="50"/>
      <c r="E53" s="50" t="s">
        <v>421</v>
      </c>
      <c r="F53" s="50"/>
      <c r="G53" s="15">
        <v>0</v>
      </c>
      <c r="H53" s="15">
        <v>4294500</v>
      </c>
    </row>
    <row r="54" spans="1:8" x14ac:dyDescent="0.25">
      <c r="A54" s="12"/>
      <c r="B54" s="13"/>
      <c r="C54" s="13" t="s">
        <v>70</v>
      </c>
      <c r="D54" s="13" t="s">
        <v>71</v>
      </c>
      <c r="E54" s="13"/>
      <c r="F54" s="50"/>
      <c r="G54" s="15">
        <v>3260363</v>
      </c>
      <c r="H54" s="15">
        <v>8283844</v>
      </c>
    </row>
    <row r="55" spans="1:8" x14ac:dyDescent="0.25">
      <c r="A55" s="9" t="s">
        <v>102</v>
      </c>
      <c r="B55" s="13"/>
      <c r="C55" s="10" t="s">
        <v>103</v>
      </c>
      <c r="D55" s="13"/>
      <c r="E55" s="13"/>
      <c r="F55" s="13"/>
      <c r="G55" s="27">
        <f>G56+G57</f>
        <v>1841500</v>
      </c>
      <c r="H55" s="27">
        <f>H56+H57</f>
        <v>1841500</v>
      </c>
    </row>
    <row r="56" spans="1:8" x14ac:dyDescent="0.25">
      <c r="A56" s="9"/>
      <c r="B56" s="13"/>
      <c r="C56" s="13" t="s">
        <v>137</v>
      </c>
      <c r="D56" s="13" t="s">
        <v>138</v>
      </c>
      <c r="E56" s="13"/>
      <c r="F56" s="13"/>
      <c r="G56" s="15">
        <v>1450000</v>
      </c>
      <c r="H56" s="15">
        <v>1450000</v>
      </c>
    </row>
    <row r="57" spans="1:8" x14ac:dyDescent="0.25">
      <c r="A57" s="9"/>
      <c r="B57" s="13"/>
      <c r="C57" s="13" t="s">
        <v>105</v>
      </c>
      <c r="D57" s="13" t="s">
        <v>106</v>
      </c>
      <c r="E57" s="13"/>
      <c r="F57" s="13"/>
      <c r="G57" s="15">
        <v>391500</v>
      </c>
      <c r="H57" s="15">
        <v>391500</v>
      </c>
    </row>
    <row r="58" spans="1:8" s="288" customFormat="1" x14ac:dyDescent="0.25">
      <c r="A58" s="419" t="s">
        <v>374</v>
      </c>
      <c r="B58" s="420"/>
      <c r="C58" s="420"/>
      <c r="D58" s="420"/>
      <c r="E58" s="420"/>
      <c r="F58" s="420"/>
      <c r="G58" s="25">
        <f>G61+G59</f>
        <v>973133</v>
      </c>
      <c r="H58" s="25">
        <f>H61+H59</f>
        <v>3008978</v>
      </c>
    </row>
    <row r="59" spans="1:8" s="345" customFormat="1" x14ac:dyDescent="0.25">
      <c r="A59" s="46" t="s">
        <v>56</v>
      </c>
      <c r="B59" s="47"/>
      <c r="C59" s="48" t="s">
        <v>139</v>
      </c>
      <c r="D59" s="48"/>
      <c r="E59" s="47"/>
      <c r="F59" s="48"/>
      <c r="G59" s="54">
        <f>G60</f>
        <v>0</v>
      </c>
      <c r="H59" s="54">
        <f>H60</f>
        <v>2035845</v>
      </c>
    </row>
    <row r="60" spans="1:8" s="345" customFormat="1" x14ac:dyDescent="0.25">
      <c r="A60" s="46"/>
      <c r="B60" s="47"/>
      <c r="C60" s="48" t="s">
        <v>417</v>
      </c>
      <c r="D60" s="47" t="s">
        <v>418</v>
      </c>
      <c r="E60" s="47"/>
      <c r="F60" s="48"/>
      <c r="G60" s="52">
        <v>0</v>
      </c>
      <c r="H60" s="52">
        <v>2035845</v>
      </c>
    </row>
    <row r="61" spans="1:8" s="288" customFormat="1" x14ac:dyDescent="0.25">
      <c r="A61" s="9" t="s">
        <v>75</v>
      </c>
      <c r="B61" s="13"/>
      <c r="C61" s="10" t="s">
        <v>76</v>
      </c>
      <c r="D61" s="10"/>
      <c r="E61" s="10"/>
      <c r="F61" s="10"/>
      <c r="G61" s="11">
        <f>G62+G63</f>
        <v>973133</v>
      </c>
      <c r="H61" s="11">
        <f>H62+H63</f>
        <v>973133</v>
      </c>
    </row>
    <row r="62" spans="1:8" s="288" customFormat="1" x14ac:dyDescent="0.25">
      <c r="A62" s="9"/>
      <c r="B62" s="13"/>
      <c r="C62" s="10" t="s">
        <v>77</v>
      </c>
      <c r="D62" s="10"/>
      <c r="E62" s="19" t="s">
        <v>78</v>
      </c>
      <c r="F62" s="10"/>
      <c r="G62" s="52">
        <v>973133</v>
      </c>
      <c r="H62" s="52">
        <v>973133</v>
      </c>
    </row>
    <row r="63" spans="1:8" s="288" customFormat="1" x14ac:dyDescent="0.25">
      <c r="A63" s="9"/>
      <c r="B63" s="13"/>
      <c r="C63" s="10"/>
      <c r="D63" s="10"/>
      <c r="E63" s="19" t="s">
        <v>79</v>
      </c>
      <c r="F63" s="10"/>
      <c r="G63" s="15"/>
      <c r="H63" s="15"/>
    </row>
    <row r="64" spans="1:8" x14ac:dyDescent="0.25">
      <c r="A64" s="419" t="s">
        <v>375</v>
      </c>
      <c r="B64" s="420"/>
      <c r="C64" s="420"/>
      <c r="D64" s="420"/>
      <c r="E64" s="420"/>
      <c r="F64" s="425"/>
      <c r="G64" s="45">
        <f>G65</f>
        <v>7184823</v>
      </c>
      <c r="H64" s="45">
        <f>H65</f>
        <v>7276411</v>
      </c>
    </row>
    <row r="65" spans="1:8" x14ac:dyDescent="0.25">
      <c r="A65" s="46" t="s">
        <v>56</v>
      </c>
      <c r="B65" s="47"/>
      <c r="C65" s="48" t="s">
        <v>139</v>
      </c>
      <c r="D65" s="48"/>
      <c r="E65" s="47"/>
      <c r="F65" s="48"/>
      <c r="G65" s="49">
        <f>G68+G69+G72+G71+G70+G66+G67</f>
        <v>7184823</v>
      </c>
      <c r="H65" s="49">
        <f>H68+H69+H72+H71+H70+H66+H67</f>
        <v>7276411</v>
      </c>
    </row>
    <row r="66" spans="1:8" s="341" customFormat="1" x14ac:dyDescent="0.25">
      <c r="A66" s="46"/>
      <c r="B66" s="47"/>
      <c r="C66" s="47" t="s">
        <v>417</v>
      </c>
      <c r="D66" s="47" t="s">
        <v>418</v>
      </c>
      <c r="E66" s="47"/>
      <c r="F66" s="48"/>
      <c r="G66" s="350">
        <v>0</v>
      </c>
      <c r="H66" s="350">
        <v>0</v>
      </c>
    </row>
    <row r="67" spans="1:8" s="341" customFormat="1" ht="28.5" customHeight="1" x14ac:dyDescent="0.25">
      <c r="A67" s="46"/>
      <c r="B67" s="47"/>
      <c r="C67" s="47" t="s">
        <v>419</v>
      </c>
      <c r="D67" s="413" t="s">
        <v>420</v>
      </c>
      <c r="E67" s="414"/>
      <c r="F67" s="415"/>
      <c r="G67" s="350">
        <v>0</v>
      </c>
      <c r="H67" s="350">
        <v>91588</v>
      </c>
    </row>
    <row r="68" spans="1:8" x14ac:dyDescent="0.25">
      <c r="A68" s="46"/>
      <c r="B68" s="47"/>
      <c r="C68" s="47" t="s">
        <v>58</v>
      </c>
      <c r="D68" s="47" t="s">
        <v>140</v>
      </c>
      <c r="E68" s="47"/>
      <c r="F68" s="47"/>
      <c r="G68" s="53">
        <v>4820000</v>
      </c>
      <c r="H68" s="53">
        <v>4820000</v>
      </c>
    </row>
    <row r="69" spans="1:8" x14ac:dyDescent="0.25">
      <c r="A69" s="289"/>
      <c r="B69" s="290"/>
      <c r="C69" s="291"/>
      <c r="D69" s="290" t="s">
        <v>141</v>
      </c>
      <c r="E69" s="290"/>
      <c r="F69" s="291"/>
      <c r="G69" s="292">
        <v>1564630</v>
      </c>
      <c r="H69" s="292">
        <v>1564630</v>
      </c>
    </row>
    <row r="70" spans="1:8" s="315" customFormat="1" x14ac:dyDescent="0.25">
      <c r="A70" s="319"/>
      <c r="B70" s="320"/>
      <c r="C70" s="321"/>
      <c r="D70" s="50" t="s">
        <v>390</v>
      </c>
      <c r="E70" s="50"/>
      <c r="F70" s="15"/>
      <c r="G70" s="322">
        <v>321273</v>
      </c>
      <c r="H70" s="322">
        <v>321273</v>
      </c>
    </row>
    <row r="71" spans="1:8" s="232" customFormat="1" x14ac:dyDescent="0.25">
      <c r="A71" s="293"/>
      <c r="B71" s="19"/>
      <c r="C71" s="294"/>
      <c r="D71" s="19" t="s">
        <v>128</v>
      </c>
      <c r="E71" s="19"/>
      <c r="F71" s="294"/>
      <c r="G71" s="295">
        <v>300000</v>
      </c>
      <c r="H71" s="295">
        <v>300000</v>
      </c>
    </row>
    <row r="72" spans="1:8" s="232" customFormat="1" x14ac:dyDescent="0.25">
      <c r="A72" s="293"/>
      <c r="B72" s="19"/>
      <c r="C72" s="294"/>
      <c r="D72" s="19" t="s">
        <v>366</v>
      </c>
      <c r="E72" s="19"/>
      <c r="F72" s="294"/>
      <c r="G72" s="295">
        <v>178920</v>
      </c>
      <c r="H72" s="295">
        <v>178920</v>
      </c>
    </row>
    <row r="73" spans="1:8" x14ac:dyDescent="0.25">
      <c r="A73" s="6" t="s">
        <v>80</v>
      </c>
      <c r="B73" s="20"/>
      <c r="C73" s="20"/>
      <c r="D73" s="20"/>
      <c r="E73" s="20"/>
      <c r="F73" s="21"/>
      <c r="G73" s="8">
        <f>G74+G88</f>
        <v>1374700</v>
      </c>
      <c r="H73" s="8">
        <f>H74+H88</f>
        <v>1374700</v>
      </c>
    </row>
    <row r="74" spans="1:8" x14ac:dyDescent="0.25">
      <c r="A74" s="9" t="s">
        <v>18</v>
      </c>
      <c r="B74" s="10"/>
      <c r="C74" s="10" t="s">
        <v>19</v>
      </c>
      <c r="D74" s="10"/>
      <c r="E74" s="10"/>
      <c r="F74" s="13"/>
      <c r="G74" s="11">
        <f>G75+G78+G85</f>
        <v>600000</v>
      </c>
      <c r="H74" s="11">
        <f>H75+H78+H85</f>
        <v>600000</v>
      </c>
    </row>
    <row r="75" spans="1:8" x14ac:dyDescent="0.25">
      <c r="A75" s="12"/>
      <c r="B75" s="10" t="s">
        <v>20</v>
      </c>
      <c r="C75" s="10"/>
      <c r="D75" s="10" t="s">
        <v>21</v>
      </c>
      <c r="E75" s="9"/>
      <c r="F75" s="12"/>
      <c r="G75" s="11">
        <f>G76</f>
        <v>30000</v>
      </c>
      <c r="H75" s="11">
        <f>H76</f>
        <v>30000</v>
      </c>
    </row>
    <row r="76" spans="1:8" x14ac:dyDescent="0.25">
      <c r="A76" s="12"/>
      <c r="B76" s="13"/>
      <c r="C76" s="13" t="s">
        <v>25</v>
      </c>
      <c r="D76" s="13" t="s">
        <v>26</v>
      </c>
      <c r="E76" s="13"/>
      <c r="F76" s="13"/>
      <c r="G76" s="14">
        <f>SUM(G77:G77)</f>
        <v>30000</v>
      </c>
      <c r="H76" s="14">
        <f>SUM(H77:H77)</f>
        <v>30000</v>
      </c>
    </row>
    <row r="77" spans="1:8" x14ac:dyDescent="0.25">
      <c r="A77" s="9"/>
      <c r="B77" s="10"/>
      <c r="C77" s="10"/>
      <c r="D77" s="10"/>
      <c r="E77" s="13" t="s">
        <v>81</v>
      </c>
      <c r="F77" s="13"/>
      <c r="G77" s="15">
        <v>30000</v>
      </c>
      <c r="H77" s="15">
        <v>30000</v>
      </c>
    </row>
    <row r="78" spans="1:8" x14ac:dyDescent="0.25">
      <c r="A78" s="12"/>
      <c r="B78" s="10" t="s">
        <v>37</v>
      </c>
      <c r="C78" s="10"/>
      <c r="D78" s="10" t="s">
        <v>38</v>
      </c>
      <c r="E78" s="10"/>
      <c r="F78" s="13"/>
      <c r="G78" s="11">
        <f>G79+G82+G83</f>
        <v>450000</v>
      </c>
      <c r="H78" s="11">
        <f>H79+H82+H83</f>
        <v>450000</v>
      </c>
    </row>
    <row r="79" spans="1:8" x14ac:dyDescent="0.25">
      <c r="A79" s="12"/>
      <c r="B79" s="13"/>
      <c r="C79" s="13" t="s">
        <v>39</v>
      </c>
      <c r="D79" s="13" t="s">
        <v>40</v>
      </c>
      <c r="E79" s="13"/>
      <c r="F79" s="13"/>
      <c r="G79" s="14">
        <f>SUM(G80:G81)</f>
        <v>100000</v>
      </c>
      <c r="H79" s="14">
        <f>SUM(H80:H81)</f>
        <v>100000</v>
      </c>
    </row>
    <row r="80" spans="1:8" x14ac:dyDescent="0.25">
      <c r="A80" s="12"/>
      <c r="B80" s="13"/>
      <c r="C80" s="13"/>
      <c r="D80" s="13"/>
      <c r="E80" s="13" t="s">
        <v>41</v>
      </c>
      <c r="F80" s="13"/>
      <c r="G80" s="15">
        <v>60000</v>
      </c>
      <c r="H80" s="15">
        <v>60000</v>
      </c>
    </row>
    <row r="81" spans="1:8" x14ac:dyDescent="0.25">
      <c r="A81" s="12"/>
      <c r="B81" s="13"/>
      <c r="C81" s="13"/>
      <c r="D81" s="13"/>
      <c r="E81" s="13" t="s">
        <v>43</v>
      </c>
      <c r="F81" s="13"/>
      <c r="G81" s="15">
        <v>40000</v>
      </c>
      <c r="H81" s="15">
        <v>40000</v>
      </c>
    </row>
    <row r="82" spans="1:8" x14ac:dyDescent="0.25">
      <c r="A82" s="12"/>
      <c r="B82" s="13"/>
      <c r="C82" s="13" t="s">
        <v>44</v>
      </c>
      <c r="D82" s="13" t="s">
        <v>45</v>
      </c>
      <c r="E82" s="13"/>
      <c r="F82" s="13"/>
      <c r="G82" s="15">
        <v>50000</v>
      </c>
      <c r="H82" s="15">
        <v>50000</v>
      </c>
    </row>
    <row r="83" spans="1:8" x14ac:dyDescent="0.25">
      <c r="A83" s="12"/>
      <c r="B83" s="13"/>
      <c r="C83" s="13" t="s">
        <v>46</v>
      </c>
      <c r="D83" s="13" t="s">
        <v>47</v>
      </c>
      <c r="E83" s="13"/>
      <c r="F83" s="13"/>
      <c r="G83" s="14">
        <f>G84</f>
        <v>300000</v>
      </c>
      <c r="H83" s="14">
        <f>H84</f>
        <v>300000</v>
      </c>
    </row>
    <row r="84" spans="1:8" x14ac:dyDescent="0.25">
      <c r="A84" s="12"/>
      <c r="B84" s="13"/>
      <c r="C84" s="13"/>
      <c r="D84" s="13"/>
      <c r="E84" s="13" t="s">
        <v>48</v>
      </c>
      <c r="F84" s="13"/>
      <c r="G84" s="15">
        <v>300000</v>
      </c>
      <c r="H84" s="15">
        <v>300000</v>
      </c>
    </row>
    <row r="85" spans="1:8" x14ac:dyDescent="0.25">
      <c r="A85" s="12"/>
      <c r="B85" s="10" t="s">
        <v>49</v>
      </c>
      <c r="C85" s="10"/>
      <c r="D85" s="10" t="s">
        <v>50</v>
      </c>
      <c r="E85" s="10"/>
      <c r="F85" s="13"/>
      <c r="G85" s="11">
        <f>G86+G87</f>
        <v>120000</v>
      </c>
      <c r="H85" s="11">
        <f>H86+H87</f>
        <v>120000</v>
      </c>
    </row>
    <row r="86" spans="1:8" x14ac:dyDescent="0.25">
      <c r="A86" s="12"/>
      <c r="B86" s="13"/>
      <c r="C86" s="13" t="s">
        <v>51</v>
      </c>
      <c r="D86" s="13" t="s">
        <v>52</v>
      </c>
      <c r="E86" s="13"/>
      <c r="F86" s="13"/>
      <c r="G86" s="15">
        <v>100000</v>
      </c>
      <c r="H86" s="15">
        <v>100000</v>
      </c>
    </row>
    <row r="87" spans="1:8" x14ac:dyDescent="0.25">
      <c r="A87" s="12"/>
      <c r="B87" s="13"/>
      <c r="C87" s="13" t="s">
        <v>53</v>
      </c>
      <c r="D87" s="13" t="s">
        <v>82</v>
      </c>
      <c r="E87" s="13"/>
      <c r="F87" s="13"/>
      <c r="G87" s="15">
        <v>20000</v>
      </c>
      <c r="H87" s="15">
        <v>20000</v>
      </c>
    </row>
    <row r="88" spans="1:8" s="311" customFormat="1" x14ac:dyDescent="0.25">
      <c r="A88" s="55" t="s">
        <v>102</v>
      </c>
      <c r="B88" s="312"/>
      <c r="C88" s="12"/>
      <c r="D88" s="312" t="s">
        <v>103</v>
      </c>
      <c r="E88" s="50"/>
      <c r="F88" s="15"/>
      <c r="G88" s="27">
        <f>G89+G90</f>
        <v>774700</v>
      </c>
      <c r="H88" s="27">
        <f>H89+H90</f>
        <v>774700</v>
      </c>
    </row>
    <row r="89" spans="1:8" s="311" customFormat="1" x14ac:dyDescent="0.25">
      <c r="A89" s="56"/>
      <c r="B89" s="12"/>
      <c r="C89" s="50" t="s">
        <v>74</v>
      </c>
      <c r="D89" s="50" t="s">
        <v>387</v>
      </c>
      <c r="E89" s="50"/>
      <c r="F89" s="15"/>
      <c r="G89" s="15">
        <v>610000</v>
      </c>
      <c r="H89" s="15">
        <v>610000</v>
      </c>
    </row>
    <row r="90" spans="1:8" s="311" customFormat="1" x14ac:dyDescent="0.25">
      <c r="A90" s="56"/>
      <c r="B90" s="50"/>
      <c r="C90" s="12" t="s">
        <v>149</v>
      </c>
      <c r="D90" s="50" t="s">
        <v>106</v>
      </c>
      <c r="E90" s="50"/>
      <c r="F90" s="15"/>
      <c r="G90" s="15">
        <v>164700</v>
      </c>
      <c r="H90" s="15">
        <v>164700</v>
      </c>
    </row>
    <row r="91" spans="1:8" x14ac:dyDescent="0.25">
      <c r="A91" s="6" t="s">
        <v>83</v>
      </c>
      <c r="B91" s="22"/>
      <c r="C91" s="22"/>
      <c r="D91" s="6"/>
      <c r="E91" s="22"/>
      <c r="F91" s="23">
        <v>2</v>
      </c>
      <c r="G91" s="8">
        <f>G92+G96</f>
        <v>958500</v>
      </c>
      <c r="H91" s="8">
        <f>H92+H96</f>
        <v>958500</v>
      </c>
    </row>
    <row r="92" spans="1:8" x14ac:dyDescent="0.25">
      <c r="A92" s="9" t="s">
        <v>5</v>
      </c>
      <c r="B92" s="10"/>
      <c r="C92" s="10" t="s">
        <v>6</v>
      </c>
      <c r="D92" s="10"/>
      <c r="E92" s="10"/>
      <c r="F92" s="13"/>
      <c r="G92" s="11">
        <f>G94+G95</f>
        <v>900000</v>
      </c>
      <c r="H92" s="11">
        <f>H94+H95</f>
        <v>900000</v>
      </c>
    </row>
    <row r="93" spans="1:8" x14ac:dyDescent="0.25">
      <c r="A93" s="12"/>
      <c r="B93" s="13" t="s">
        <v>84</v>
      </c>
      <c r="C93" s="13"/>
      <c r="D93" s="13" t="s">
        <v>85</v>
      </c>
      <c r="E93" s="13"/>
      <c r="F93" s="13"/>
      <c r="G93" s="14">
        <f>G94</f>
        <v>900000</v>
      </c>
      <c r="H93" s="14">
        <f>H94</f>
        <v>900000</v>
      </c>
    </row>
    <row r="94" spans="1:8" x14ac:dyDescent="0.25">
      <c r="A94" s="24"/>
      <c r="B94" s="13"/>
      <c r="C94" s="13" t="s">
        <v>86</v>
      </c>
      <c r="D94" s="13" t="s">
        <v>87</v>
      </c>
      <c r="E94" s="13"/>
      <c r="F94" s="12"/>
      <c r="G94" s="15">
        <v>900000</v>
      </c>
      <c r="H94" s="15">
        <v>900000</v>
      </c>
    </row>
    <row r="95" spans="1:8" x14ac:dyDescent="0.25">
      <c r="A95" s="24"/>
      <c r="B95" s="13"/>
      <c r="C95" s="13" t="s">
        <v>88</v>
      </c>
      <c r="D95" s="13" t="s">
        <v>89</v>
      </c>
      <c r="E95" s="13"/>
      <c r="F95" s="12"/>
      <c r="G95" s="15">
        <v>0</v>
      </c>
      <c r="H95" s="15">
        <v>0</v>
      </c>
    </row>
    <row r="96" spans="1:8" x14ac:dyDescent="0.25">
      <c r="A96" s="9" t="s">
        <v>15</v>
      </c>
      <c r="B96" s="10"/>
      <c r="C96" s="10" t="s">
        <v>16</v>
      </c>
      <c r="D96" s="16"/>
      <c r="E96" s="16"/>
      <c r="F96" s="17"/>
      <c r="G96" s="11">
        <f>G97</f>
        <v>58500</v>
      </c>
      <c r="H96" s="11">
        <f>H97</f>
        <v>58500</v>
      </c>
    </row>
    <row r="97" spans="1:8" x14ac:dyDescent="0.25">
      <c r="A97" s="12"/>
      <c r="B97" s="13"/>
      <c r="C97" s="13"/>
      <c r="D97" s="13" t="s">
        <v>17</v>
      </c>
      <c r="E97" s="13"/>
      <c r="F97" s="13"/>
      <c r="G97" s="15">
        <v>58500</v>
      </c>
      <c r="H97" s="15">
        <v>58500</v>
      </c>
    </row>
    <row r="98" spans="1:8" x14ac:dyDescent="0.25">
      <c r="A98" s="6" t="s">
        <v>90</v>
      </c>
      <c r="B98" s="20"/>
      <c r="C98" s="20"/>
      <c r="D98" s="20"/>
      <c r="E98" s="20"/>
      <c r="F98" s="20"/>
      <c r="G98" s="8">
        <f>G99+G110</f>
        <v>18059983</v>
      </c>
      <c r="H98" s="8">
        <f>H99+H110</f>
        <v>18490913</v>
      </c>
    </row>
    <row r="99" spans="1:8" x14ac:dyDescent="0.25">
      <c r="A99" s="9" t="s">
        <v>18</v>
      </c>
      <c r="B99" s="10"/>
      <c r="C99" s="10" t="s">
        <v>19</v>
      </c>
      <c r="D99" s="10"/>
      <c r="E99" s="10"/>
      <c r="F99" s="13"/>
      <c r="G99" s="11">
        <f>G100+G103+G108</f>
        <v>2716700</v>
      </c>
      <c r="H99" s="11">
        <f>H100+H103+H108</f>
        <v>2716700</v>
      </c>
    </row>
    <row r="100" spans="1:8" x14ac:dyDescent="0.25">
      <c r="A100" s="12"/>
      <c r="B100" s="10" t="s">
        <v>20</v>
      </c>
      <c r="C100" s="10"/>
      <c r="D100" s="10" t="s">
        <v>21</v>
      </c>
      <c r="E100" s="9"/>
      <c r="F100" s="10"/>
      <c r="G100" s="11">
        <f>G101</f>
        <v>150000</v>
      </c>
      <c r="H100" s="11">
        <f>H101</f>
        <v>150000</v>
      </c>
    </row>
    <row r="101" spans="1:8" x14ac:dyDescent="0.25">
      <c r="A101" s="12"/>
      <c r="B101" s="13"/>
      <c r="C101" s="13" t="s">
        <v>25</v>
      </c>
      <c r="D101" s="13" t="s">
        <v>26</v>
      </c>
      <c r="E101" s="13"/>
      <c r="F101" s="13"/>
      <c r="G101" s="15">
        <f t="shared" ref="G101:H101" si="1">G102</f>
        <v>150000</v>
      </c>
      <c r="H101" s="15">
        <f t="shared" si="1"/>
        <v>150000</v>
      </c>
    </row>
    <row r="102" spans="1:8" x14ac:dyDescent="0.25">
      <c r="A102" s="9"/>
      <c r="B102" s="10"/>
      <c r="C102" s="10"/>
      <c r="D102" s="10"/>
      <c r="E102" s="13" t="s">
        <v>81</v>
      </c>
      <c r="F102" s="13"/>
      <c r="G102" s="15">
        <v>150000</v>
      </c>
      <c r="H102" s="15">
        <v>150000</v>
      </c>
    </row>
    <row r="103" spans="1:8" x14ac:dyDescent="0.25">
      <c r="A103" s="12"/>
      <c r="B103" s="10" t="s">
        <v>37</v>
      </c>
      <c r="C103" s="10"/>
      <c r="D103" s="10" t="s">
        <v>38</v>
      </c>
      <c r="E103" s="10"/>
      <c r="F103" s="10"/>
      <c r="G103" s="11">
        <f>G104+G105</f>
        <v>2366700</v>
      </c>
      <c r="H103" s="11">
        <f>H104+H105</f>
        <v>2366700</v>
      </c>
    </row>
    <row r="104" spans="1:8" x14ac:dyDescent="0.25">
      <c r="A104" s="12"/>
      <c r="B104" s="13"/>
      <c r="C104" s="13" t="s">
        <v>44</v>
      </c>
      <c r="D104" s="13" t="s">
        <v>45</v>
      </c>
      <c r="E104" s="13"/>
      <c r="F104" s="12"/>
      <c r="G104" s="15">
        <v>1550000</v>
      </c>
      <c r="H104" s="15">
        <v>1550000</v>
      </c>
    </row>
    <row r="105" spans="1:8" s="232" customFormat="1" x14ac:dyDescent="0.25">
      <c r="A105" s="12"/>
      <c r="B105" s="50"/>
      <c r="C105" s="50" t="s">
        <v>46</v>
      </c>
      <c r="D105" s="50" t="s">
        <v>47</v>
      </c>
      <c r="E105" s="50"/>
      <c r="F105" s="50"/>
      <c r="G105" s="15">
        <f>G106+G107</f>
        <v>816700</v>
      </c>
      <c r="H105" s="15">
        <f>H106+H107</f>
        <v>816700</v>
      </c>
    </row>
    <row r="106" spans="1:8" s="232" customFormat="1" x14ac:dyDescent="0.25">
      <c r="A106" s="12"/>
      <c r="B106" s="50"/>
      <c r="C106" s="50"/>
      <c r="D106" s="50"/>
      <c r="E106" s="50" t="s">
        <v>48</v>
      </c>
      <c r="F106" s="50"/>
      <c r="G106" s="15">
        <v>416700</v>
      </c>
      <c r="H106" s="15">
        <v>416700</v>
      </c>
    </row>
    <row r="107" spans="1:8" x14ac:dyDescent="0.25">
      <c r="A107" s="12"/>
      <c r="B107" s="13"/>
      <c r="C107" s="13"/>
      <c r="D107" s="13"/>
      <c r="E107" s="50" t="s">
        <v>91</v>
      </c>
      <c r="F107" s="12"/>
      <c r="G107" s="15">
        <v>400000</v>
      </c>
      <c r="H107" s="15">
        <v>400000</v>
      </c>
    </row>
    <row r="108" spans="1:8" x14ac:dyDescent="0.25">
      <c r="A108" s="12"/>
      <c r="B108" s="10" t="s">
        <v>49</v>
      </c>
      <c r="C108" s="10"/>
      <c r="D108" s="10" t="s">
        <v>50</v>
      </c>
      <c r="E108" s="10"/>
      <c r="F108" s="9"/>
      <c r="G108" s="11">
        <f>G109</f>
        <v>200000</v>
      </c>
      <c r="H108" s="11">
        <f>H109</f>
        <v>200000</v>
      </c>
    </row>
    <row r="109" spans="1:8" x14ac:dyDescent="0.25">
      <c r="A109" s="12"/>
      <c r="B109" s="13"/>
      <c r="C109" s="13" t="s">
        <v>51</v>
      </c>
      <c r="D109" s="13" t="s">
        <v>52</v>
      </c>
      <c r="E109" s="13"/>
      <c r="F109" s="12"/>
      <c r="G109" s="15">
        <v>200000</v>
      </c>
      <c r="H109" s="15">
        <v>200000</v>
      </c>
    </row>
    <row r="110" spans="1:8" s="311" customFormat="1" x14ac:dyDescent="0.25">
      <c r="A110" s="55" t="s">
        <v>72</v>
      </c>
      <c r="B110" s="312"/>
      <c r="C110" s="12"/>
      <c r="D110" s="312" t="s">
        <v>73</v>
      </c>
      <c r="E110" s="50"/>
      <c r="F110" s="15"/>
      <c r="G110" s="27">
        <f>G114+G115+G111+G112+G113</f>
        <v>15343283</v>
      </c>
      <c r="H110" s="27">
        <f>H114+H115+H111+H112+H113</f>
        <v>15774213</v>
      </c>
    </row>
    <row r="111" spans="1:8" s="315" customFormat="1" x14ac:dyDescent="0.25">
      <c r="A111" s="55"/>
      <c r="B111" s="316"/>
      <c r="C111" s="50" t="s">
        <v>74</v>
      </c>
      <c r="D111" s="50" t="s">
        <v>397</v>
      </c>
      <c r="E111" s="50"/>
      <c r="F111" s="15"/>
      <c r="G111" s="15">
        <v>800000</v>
      </c>
      <c r="H111" s="15">
        <v>800000</v>
      </c>
    </row>
    <row r="112" spans="1:8" s="315" customFormat="1" x14ac:dyDescent="0.25">
      <c r="A112" s="55"/>
      <c r="B112" s="316"/>
      <c r="C112" s="12" t="s">
        <v>149</v>
      </c>
      <c r="D112" s="50" t="s">
        <v>398</v>
      </c>
      <c r="E112" s="50"/>
      <c r="F112" s="15"/>
      <c r="G112" s="15">
        <v>1000000</v>
      </c>
      <c r="H112" s="15">
        <v>1000000</v>
      </c>
    </row>
    <row r="113" spans="1:8" s="315" customFormat="1" x14ac:dyDescent="0.25">
      <c r="A113" s="55"/>
      <c r="B113" s="316"/>
      <c r="C113" s="50" t="s">
        <v>74</v>
      </c>
      <c r="D113" s="50" t="s">
        <v>399</v>
      </c>
      <c r="E113" s="50"/>
      <c r="F113" s="15"/>
      <c r="G113" s="15">
        <v>1500000</v>
      </c>
      <c r="H113" s="15">
        <v>1500000</v>
      </c>
    </row>
    <row r="114" spans="1:8" s="311" customFormat="1" x14ac:dyDescent="0.25">
      <c r="A114" s="56"/>
      <c r="B114" s="12"/>
      <c r="C114" s="50" t="s">
        <v>74</v>
      </c>
      <c r="D114" s="50" t="s">
        <v>396</v>
      </c>
      <c r="E114" s="50"/>
      <c r="F114" s="15"/>
      <c r="G114" s="15">
        <v>9789630</v>
      </c>
      <c r="H114" s="15">
        <v>9789630</v>
      </c>
    </row>
    <row r="115" spans="1:8" s="311" customFormat="1" x14ac:dyDescent="0.25">
      <c r="A115" s="56"/>
      <c r="B115" s="50"/>
      <c r="C115" s="12" t="s">
        <v>149</v>
      </c>
      <c r="D115" s="50" t="s">
        <v>148</v>
      </c>
      <c r="E115" s="50"/>
      <c r="F115" s="15"/>
      <c r="G115" s="15">
        <v>2253653</v>
      </c>
      <c r="H115" s="15">
        <v>2684583</v>
      </c>
    </row>
    <row r="116" spans="1:8" x14ac:dyDescent="0.25">
      <c r="A116" s="439" t="s">
        <v>92</v>
      </c>
      <c r="B116" s="429"/>
      <c r="C116" s="429"/>
      <c r="D116" s="429"/>
      <c r="E116" s="429"/>
      <c r="F116" s="430"/>
      <c r="G116" s="25">
        <f t="shared" ref="G116:H116" si="2">G117</f>
        <v>305000</v>
      </c>
      <c r="H116" s="25">
        <f t="shared" si="2"/>
        <v>305000</v>
      </c>
    </row>
    <row r="117" spans="1:8" x14ac:dyDescent="0.25">
      <c r="A117" s="26" t="s">
        <v>18</v>
      </c>
      <c r="B117" s="24"/>
      <c r="C117" s="26" t="s">
        <v>19</v>
      </c>
      <c r="D117" s="24"/>
      <c r="E117" s="24"/>
      <c r="F117" s="12"/>
      <c r="G117" s="27">
        <f>G118+G120</f>
        <v>305000</v>
      </c>
      <c r="H117" s="27">
        <f>H118+H120</f>
        <v>305000</v>
      </c>
    </row>
    <row r="118" spans="1:8" x14ac:dyDescent="0.25">
      <c r="A118" s="24"/>
      <c r="B118" s="26" t="s">
        <v>37</v>
      </c>
      <c r="C118" s="26"/>
      <c r="D118" s="26" t="s">
        <v>38</v>
      </c>
      <c r="E118" s="26"/>
      <c r="F118" s="12"/>
      <c r="G118" s="15">
        <f t="shared" ref="G118:H118" si="3">G119</f>
        <v>250000</v>
      </c>
      <c r="H118" s="15">
        <f t="shared" si="3"/>
        <v>250000</v>
      </c>
    </row>
    <row r="119" spans="1:8" x14ac:dyDescent="0.25">
      <c r="A119" s="24"/>
      <c r="B119" s="24"/>
      <c r="C119" s="24" t="s">
        <v>46</v>
      </c>
      <c r="D119" s="24" t="s">
        <v>47</v>
      </c>
      <c r="E119" s="24"/>
      <c r="F119" s="12"/>
      <c r="G119" s="15">
        <v>250000</v>
      </c>
      <c r="H119" s="15">
        <v>250000</v>
      </c>
    </row>
    <row r="120" spans="1:8" x14ac:dyDescent="0.25">
      <c r="A120" s="24"/>
      <c r="B120" s="24"/>
      <c r="C120" s="24" t="s">
        <v>51</v>
      </c>
      <c r="D120" s="24" t="s">
        <v>52</v>
      </c>
      <c r="E120" s="24"/>
      <c r="F120" s="12"/>
      <c r="G120" s="15">
        <v>55000</v>
      </c>
      <c r="H120" s="15">
        <v>55000</v>
      </c>
    </row>
    <row r="121" spans="1:8" x14ac:dyDescent="0.25">
      <c r="A121" s="6" t="s">
        <v>93</v>
      </c>
      <c r="B121" s="22"/>
      <c r="C121" s="22"/>
      <c r="D121" s="22"/>
      <c r="E121" s="22"/>
      <c r="F121" s="22"/>
      <c r="G121" s="8">
        <f>SUM(G122)</f>
        <v>1620000</v>
      </c>
      <c r="H121" s="8">
        <f>SUM(H122)</f>
        <v>1620000</v>
      </c>
    </row>
    <row r="122" spans="1:8" x14ac:dyDescent="0.25">
      <c r="A122" s="9" t="s">
        <v>18</v>
      </c>
      <c r="B122" s="10"/>
      <c r="C122" s="10" t="s">
        <v>19</v>
      </c>
      <c r="D122" s="10"/>
      <c r="E122" s="10"/>
      <c r="F122" s="12"/>
      <c r="G122" s="27">
        <f>G123+G127</f>
        <v>1620000</v>
      </c>
      <c r="H122" s="27">
        <f>H123+H127</f>
        <v>1620000</v>
      </c>
    </row>
    <row r="123" spans="1:8" x14ac:dyDescent="0.25">
      <c r="A123" s="12"/>
      <c r="B123" s="10" t="s">
        <v>37</v>
      </c>
      <c r="C123" s="10"/>
      <c r="D123" s="10" t="s">
        <v>38</v>
      </c>
      <c r="E123" s="10"/>
      <c r="F123" s="12"/>
      <c r="G123" s="11">
        <f>G124+G126</f>
        <v>1300000</v>
      </c>
      <c r="H123" s="11">
        <f>H124+H126</f>
        <v>1300000</v>
      </c>
    </row>
    <row r="124" spans="1:8" x14ac:dyDescent="0.25">
      <c r="A124" s="12"/>
      <c r="B124" s="13"/>
      <c r="C124" s="13" t="s">
        <v>39</v>
      </c>
      <c r="D124" s="13" t="s">
        <v>40</v>
      </c>
      <c r="E124" s="13"/>
      <c r="F124" s="12"/>
      <c r="G124" s="28">
        <f>G125</f>
        <v>1000000</v>
      </c>
      <c r="H124" s="28">
        <f>H125</f>
        <v>1000000</v>
      </c>
    </row>
    <row r="125" spans="1:8" x14ac:dyDescent="0.25">
      <c r="A125" s="12"/>
      <c r="B125" s="13"/>
      <c r="C125" s="13"/>
      <c r="D125" s="13"/>
      <c r="E125" s="13" t="s">
        <v>41</v>
      </c>
      <c r="F125" s="13"/>
      <c r="G125" s="15">
        <v>1000000</v>
      </c>
      <c r="H125" s="15">
        <v>1000000</v>
      </c>
    </row>
    <row r="126" spans="1:8" s="315" customFormat="1" x14ac:dyDescent="0.25">
      <c r="A126" s="12"/>
      <c r="B126" s="50"/>
      <c r="C126" s="50" t="s">
        <v>44</v>
      </c>
      <c r="D126" s="50" t="s">
        <v>400</v>
      </c>
      <c r="E126" s="50"/>
      <c r="F126" s="50"/>
      <c r="G126" s="15">
        <v>300000</v>
      </c>
      <c r="H126" s="15">
        <v>300000</v>
      </c>
    </row>
    <row r="127" spans="1:8" x14ac:dyDescent="0.25">
      <c r="A127" s="12"/>
      <c r="B127" s="10" t="s">
        <v>49</v>
      </c>
      <c r="C127" s="10"/>
      <c r="D127" s="10" t="s">
        <v>50</v>
      </c>
      <c r="E127" s="10"/>
      <c r="F127" s="13"/>
      <c r="G127" s="29">
        <f>G128</f>
        <v>320000</v>
      </c>
      <c r="H127" s="29">
        <f>H128</f>
        <v>320000</v>
      </c>
    </row>
    <row r="128" spans="1:8" x14ac:dyDescent="0.25">
      <c r="A128" s="12"/>
      <c r="B128" s="13"/>
      <c r="C128" s="13" t="s">
        <v>51</v>
      </c>
      <c r="D128" s="13" t="s">
        <v>52</v>
      </c>
      <c r="E128" s="13"/>
      <c r="F128" s="13"/>
      <c r="G128" s="15">
        <v>320000</v>
      </c>
      <c r="H128" s="15">
        <v>320000</v>
      </c>
    </row>
    <row r="129" spans="1:8" x14ac:dyDescent="0.25">
      <c r="A129" s="428" t="s">
        <v>147</v>
      </c>
      <c r="B129" s="429"/>
      <c r="C129" s="429"/>
      <c r="D129" s="429"/>
      <c r="E129" s="429"/>
      <c r="F129" s="430"/>
      <c r="G129" s="8">
        <f>G130+G136+G139+G160</f>
        <v>23586499</v>
      </c>
      <c r="H129" s="8">
        <f>H130+H136+H139+H160</f>
        <v>23586499</v>
      </c>
    </row>
    <row r="130" spans="1:8" x14ac:dyDescent="0.25">
      <c r="A130" s="9" t="s">
        <v>5</v>
      </c>
      <c r="B130" s="10"/>
      <c r="C130" s="10" t="s">
        <v>6</v>
      </c>
      <c r="D130" s="10"/>
      <c r="E130" s="10"/>
      <c r="F130" s="30"/>
      <c r="G130" s="27">
        <f>SUM(G131)</f>
        <v>5739000</v>
      </c>
      <c r="H130" s="27">
        <f>SUM(H131)</f>
        <v>5739000</v>
      </c>
    </row>
    <row r="131" spans="1:8" x14ac:dyDescent="0.25">
      <c r="A131" s="12"/>
      <c r="B131" s="10" t="s">
        <v>84</v>
      </c>
      <c r="C131" s="10"/>
      <c r="D131" s="10" t="s">
        <v>85</v>
      </c>
      <c r="E131" s="10"/>
      <c r="F131" s="13"/>
      <c r="G131" s="27">
        <f>SUM(G132:G135)</f>
        <v>5739000</v>
      </c>
      <c r="H131" s="27">
        <f>SUM(H132:H135)</f>
        <v>5739000</v>
      </c>
    </row>
    <row r="132" spans="1:8" x14ac:dyDescent="0.25">
      <c r="A132" s="24"/>
      <c r="B132" s="13"/>
      <c r="C132" s="13" t="s">
        <v>86</v>
      </c>
      <c r="D132" s="13" t="s">
        <v>87</v>
      </c>
      <c r="E132" s="13"/>
      <c r="F132" s="13"/>
      <c r="G132" s="15">
        <v>5079000</v>
      </c>
      <c r="H132" s="15">
        <v>5079000</v>
      </c>
    </row>
    <row r="133" spans="1:8" x14ac:dyDescent="0.25">
      <c r="A133" s="24"/>
      <c r="B133" s="13"/>
      <c r="C133" s="13" t="s">
        <v>88</v>
      </c>
      <c r="D133" s="13" t="s">
        <v>94</v>
      </c>
      <c r="E133" s="13"/>
      <c r="F133" s="13"/>
      <c r="G133" s="52">
        <v>140000</v>
      </c>
      <c r="H133" s="52">
        <v>140000</v>
      </c>
    </row>
    <row r="134" spans="1:8" x14ac:dyDescent="0.25">
      <c r="A134" s="12"/>
      <c r="B134" s="13"/>
      <c r="C134" s="13" t="s">
        <v>95</v>
      </c>
      <c r="D134" s="13" t="s">
        <v>96</v>
      </c>
      <c r="E134" s="13"/>
      <c r="F134" s="13"/>
      <c r="G134" s="15">
        <v>220000</v>
      </c>
      <c r="H134" s="15">
        <v>220000</v>
      </c>
    </row>
    <row r="135" spans="1:8" s="232" customFormat="1" x14ac:dyDescent="0.25">
      <c r="A135" s="12"/>
      <c r="B135" s="50"/>
      <c r="C135" s="50" t="s">
        <v>13</v>
      </c>
      <c r="D135" s="50" t="s">
        <v>367</v>
      </c>
      <c r="E135" s="50"/>
      <c r="F135" s="50"/>
      <c r="G135" s="15">
        <v>300000</v>
      </c>
      <c r="H135" s="15">
        <v>300000</v>
      </c>
    </row>
    <row r="136" spans="1:8" x14ac:dyDescent="0.25">
      <c r="A136" s="9" t="s">
        <v>15</v>
      </c>
      <c r="B136" s="10"/>
      <c r="C136" s="10" t="s">
        <v>16</v>
      </c>
      <c r="D136" s="16"/>
      <c r="E136" s="16"/>
      <c r="F136" s="13"/>
      <c r="G136" s="27">
        <f>SUM(G137:G138)</f>
        <v>756970</v>
      </c>
      <c r="H136" s="27">
        <f>SUM(H137:H138)</f>
        <v>756970</v>
      </c>
    </row>
    <row r="137" spans="1:8" x14ac:dyDescent="0.25">
      <c r="A137" s="12"/>
      <c r="B137" s="13"/>
      <c r="C137" s="13"/>
      <c r="D137" s="31" t="s">
        <v>17</v>
      </c>
      <c r="E137" s="13"/>
      <c r="F137" s="13"/>
      <c r="G137" s="15">
        <v>723970</v>
      </c>
      <c r="H137" s="15">
        <v>723970</v>
      </c>
    </row>
    <row r="138" spans="1:8" x14ac:dyDescent="0.25">
      <c r="A138" s="12"/>
      <c r="B138" s="13"/>
      <c r="C138" s="13"/>
      <c r="D138" s="31" t="s">
        <v>97</v>
      </c>
      <c r="E138" s="13"/>
      <c r="F138" s="13"/>
      <c r="G138" s="15">
        <v>33000</v>
      </c>
      <c r="H138" s="15">
        <v>33000</v>
      </c>
    </row>
    <row r="139" spans="1:8" x14ac:dyDescent="0.25">
      <c r="A139" s="9" t="s">
        <v>18</v>
      </c>
      <c r="B139" s="10"/>
      <c r="C139" s="10" t="s">
        <v>19</v>
      </c>
      <c r="D139" s="10"/>
      <c r="E139" s="10"/>
      <c r="F139" s="13"/>
      <c r="G139" s="27">
        <f>G140+G151+G157+G148</f>
        <v>2015000</v>
      </c>
      <c r="H139" s="27">
        <f>H140+H151+H157+H148</f>
        <v>2015000</v>
      </c>
    </row>
    <row r="140" spans="1:8" x14ac:dyDescent="0.25">
      <c r="A140" s="32"/>
      <c r="B140" s="10" t="s">
        <v>20</v>
      </c>
      <c r="C140" s="33"/>
      <c r="D140" s="10" t="s">
        <v>21</v>
      </c>
      <c r="E140" s="34"/>
      <c r="F140" s="13"/>
      <c r="G140" s="27">
        <f>G141+G144</f>
        <v>420000</v>
      </c>
      <c r="H140" s="27">
        <f>H141+H144</f>
        <v>420000</v>
      </c>
    </row>
    <row r="141" spans="1:8" x14ac:dyDescent="0.25">
      <c r="A141" s="12"/>
      <c r="B141" s="13"/>
      <c r="C141" s="13" t="s">
        <v>22</v>
      </c>
      <c r="D141" s="13" t="s">
        <v>23</v>
      </c>
      <c r="E141" s="32"/>
      <c r="F141" s="13"/>
      <c r="G141" s="15">
        <f>G142+G143</f>
        <v>100000</v>
      </c>
      <c r="H141" s="15">
        <f>H142+H143</f>
        <v>100000</v>
      </c>
    </row>
    <row r="142" spans="1:8" x14ac:dyDescent="0.25">
      <c r="A142" s="12"/>
      <c r="B142" s="13"/>
      <c r="C142" s="13"/>
      <c r="D142" s="13"/>
      <c r="E142" s="31" t="s">
        <v>98</v>
      </c>
      <c r="F142" s="13"/>
      <c r="G142" s="15">
        <v>20000</v>
      </c>
      <c r="H142" s="15">
        <v>20000</v>
      </c>
    </row>
    <row r="143" spans="1:8" x14ac:dyDescent="0.25">
      <c r="A143" s="12"/>
      <c r="B143" s="13"/>
      <c r="C143" s="13"/>
      <c r="D143" s="13"/>
      <c r="E143" s="31" t="s">
        <v>99</v>
      </c>
      <c r="F143" s="13"/>
      <c r="G143" s="15">
        <v>80000</v>
      </c>
      <c r="H143" s="15">
        <v>80000</v>
      </c>
    </row>
    <row r="144" spans="1:8" x14ac:dyDescent="0.25">
      <c r="A144" s="12"/>
      <c r="B144" s="13"/>
      <c r="C144" s="13" t="s">
        <v>25</v>
      </c>
      <c r="D144" s="13" t="s">
        <v>26</v>
      </c>
      <c r="E144" s="13"/>
      <c r="F144" s="13"/>
      <c r="G144" s="15">
        <f>SUM(G145:G147)</f>
        <v>320000</v>
      </c>
      <c r="H144" s="15">
        <f>SUM(H145:H147)</f>
        <v>320000</v>
      </c>
    </row>
    <row r="145" spans="1:8" x14ac:dyDescent="0.25">
      <c r="A145" s="9"/>
      <c r="B145" s="10"/>
      <c r="C145" s="10"/>
      <c r="D145" s="10"/>
      <c r="E145" s="31" t="s">
        <v>100</v>
      </c>
      <c r="F145" s="13"/>
      <c r="G145" s="15">
        <v>100000</v>
      </c>
      <c r="H145" s="15">
        <v>100000</v>
      </c>
    </row>
    <row r="146" spans="1:8" x14ac:dyDescent="0.25">
      <c r="A146" s="9"/>
      <c r="B146" s="10"/>
      <c r="C146" s="10"/>
      <c r="D146" s="10"/>
      <c r="E146" s="31" t="s">
        <v>101</v>
      </c>
      <c r="F146" s="13"/>
      <c r="G146" s="15">
        <v>20000</v>
      </c>
      <c r="H146" s="15">
        <v>20000</v>
      </c>
    </row>
    <row r="147" spans="1:8" x14ac:dyDescent="0.25">
      <c r="A147" s="9"/>
      <c r="B147" s="10"/>
      <c r="C147" s="10"/>
      <c r="D147" s="10"/>
      <c r="E147" s="31" t="s">
        <v>81</v>
      </c>
      <c r="F147" s="13"/>
      <c r="G147" s="15">
        <v>200000</v>
      </c>
      <c r="H147" s="15">
        <v>200000</v>
      </c>
    </row>
    <row r="148" spans="1:8" s="317" customFormat="1" x14ac:dyDescent="0.25">
      <c r="A148" s="12"/>
      <c r="B148" s="318" t="s">
        <v>29</v>
      </c>
      <c r="C148" s="318"/>
      <c r="D148" s="318" t="s">
        <v>30</v>
      </c>
      <c r="E148" s="318"/>
      <c r="F148" s="50"/>
      <c r="G148" s="27">
        <f>G149</f>
        <v>180000</v>
      </c>
      <c r="H148" s="27">
        <f>H149</f>
        <v>180000</v>
      </c>
    </row>
    <row r="149" spans="1:8" s="317" customFormat="1" x14ac:dyDescent="0.25">
      <c r="A149" s="12"/>
      <c r="B149" s="50"/>
      <c r="C149" s="50" t="s">
        <v>31</v>
      </c>
      <c r="D149" s="50" t="s">
        <v>32</v>
      </c>
      <c r="E149" s="50"/>
      <c r="F149" s="50"/>
      <c r="G149" s="15">
        <f>G150</f>
        <v>180000</v>
      </c>
      <c r="H149" s="15">
        <f>H150</f>
        <v>180000</v>
      </c>
    </row>
    <row r="150" spans="1:8" s="317" customFormat="1" x14ac:dyDescent="0.25">
      <c r="A150" s="12"/>
      <c r="B150" s="50"/>
      <c r="C150" s="50"/>
      <c r="D150" s="50"/>
      <c r="E150" s="50" t="s">
        <v>33</v>
      </c>
      <c r="F150" s="50"/>
      <c r="G150" s="15">
        <v>180000</v>
      </c>
      <c r="H150" s="15">
        <v>180000</v>
      </c>
    </row>
    <row r="151" spans="1:8" x14ac:dyDescent="0.25">
      <c r="A151" s="32"/>
      <c r="B151" s="10" t="s">
        <v>37</v>
      </c>
      <c r="C151" s="33"/>
      <c r="D151" s="10" t="s">
        <v>38</v>
      </c>
      <c r="E151" s="33"/>
      <c r="F151" s="13"/>
      <c r="G151" s="27">
        <f>G152+G154+G155</f>
        <v>1225000</v>
      </c>
      <c r="H151" s="27">
        <f>H152+H154+H155</f>
        <v>1225000</v>
      </c>
    </row>
    <row r="152" spans="1:8" x14ac:dyDescent="0.25">
      <c r="A152" s="12"/>
      <c r="B152" s="13"/>
      <c r="C152" s="13" t="s">
        <v>39</v>
      </c>
      <c r="D152" s="13" t="s">
        <v>40</v>
      </c>
      <c r="E152" s="13"/>
      <c r="F152" s="13"/>
      <c r="G152" s="15">
        <f>SUM(G153:G153)</f>
        <v>25000</v>
      </c>
      <c r="H152" s="15">
        <f>SUM(H153:H153)</f>
        <v>25000</v>
      </c>
    </row>
    <row r="153" spans="1:8" x14ac:dyDescent="0.25">
      <c r="A153" s="12"/>
      <c r="B153" s="13"/>
      <c r="C153" s="13"/>
      <c r="D153" s="13"/>
      <c r="E153" s="31" t="s">
        <v>43</v>
      </c>
      <c r="F153" s="13"/>
      <c r="G153" s="15">
        <v>25000</v>
      </c>
      <c r="H153" s="15">
        <v>25000</v>
      </c>
    </row>
    <row r="154" spans="1:8" x14ac:dyDescent="0.25">
      <c r="A154" s="12"/>
      <c r="B154" s="13"/>
      <c r="C154" s="13" t="s">
        <v>44</v>
      </c>
      <c r="D154" s="13" t="s">
        <v>45</v>
      </c>
      <c r="E154" s="13"/>
      <c r="F154" s="13"/>
      <c r="G154" s="15">
        <v>200000</v>
      </c>
      <c r="H154" s="15">
        <v>200000</v>
      </c>
    </row>
    <row r="155" spans="1:8" x14ac:dyDescent="0.25">
      <c r="A155" s="12"/>
      <c r="B155" s="13"/>
      <c r="C155" s="13" t="s">
        <v>46</v>
      </c>
      <c r="D155" s="13" t="s">
        <v>47</v>
      </c>
      <c r="E155" s="13"/>
      <c r="F155" s="13"/>
      <c r="G155" s="15">
        <f>SUM(G156:G156)</f>
        <v>1000000</v>
      </c>
      <c r="H155" s="15">
        <f>SUM(H156:H156)</f>
        <v>1000000</v>
      </c>
    </row>
    <row r="156" spans="1:8" x14ac:dyDescent="0.25">
      <c r="A156" s="12"/>
      <c r="B156" s="13"/>
      <c r="C156" s="13"/>
      <c r="D156" s="13"/>
      <c r="E156" s="31" t="s">
        <v>48</v>
      </c>
      <c r="F156" s="13"/>
      <c r="G156" s="15">
        <v>1000000</v>
      </c>
      <c r="H156" s="15">
        <v>1000000</v>
      </c>
    </row>
    <row r="157" spans="1:8" x14ac:dyDescent="0.25">
      <c r="A157" s="32"/>
      <c r="B157" s="10" t="s">
        <v>49</v>
      </c>
      <c r="C157" s="33"/>
      <c r="D157" s="10" t="s">
        <v>50</v>
      </c>
      <c r="E157" s="33"/>
      <c r="F157" s="13"/>
      <c r="G157" s="27">
        <f>G158+G159</f>
        <v>190000</v>
      </c>
      <c r="H157" s="27">
        <f>H158+H159</f>
        <v>190000</v>
      </c>
    </row>
    <row r="158" spans="1:8" x14ac:dyDescent="0.25">
      <c r="A158" s="12"/>
      <c r="B158" s="13"/>
      <c r="C158" s="13" t="s">
        <v>51</v>
      </c>
      <c r="D158" s="13" t="s">
        <v>52</v>
      </c>
      <c r="E158" s="13"/>
      <c r="F158" s="13"/>
      <c r="G158" s="15">
        <v>180000</v>
      </c>
      <c r="H158" s="15">
        <v>180000</v>
      </c>
    </row>
    <row r="159" spans="1:8" x14ac:dyDescent="0.25">
      <c r="A159" s="35"/>
      <c r="B159" s="13"/>
      <c r="C159" s="13" t="s">
        <v>53</v>
      </c>
      <c r="D159" s="13" t="s">
        <v>82</v>
      </c>
      <c r="E159" s="13"/>
      <c r="F159" s="13"/>
      <c r="G159" s="15">
        <v>10000</v>
      </c>
      <c r="H159" s="15">
        <v>10000</v>
      </c>
    </row>
    <row r="160" spans="1:8" s="303" customFormat="1" x14ac:dyDescent="0.25">
      <c r="A160" s="55" t="s">
        <v>102</v>
      </c>
      <c r="B160" s="304"/>
      <c r="C160" s="12"/>
      <c r="D160" s="304" t="s">
        <v>103</v>
      </c>
      <c r="E160" s="50"/>
      <c r="F160" s="50"/>
      <c r="G160" s="27">
        <f>G161+G162+G163</f>
        <v>15075529</v>
      </c>
      <c r="H160" s="27">
        <f>H161+H162+H163</f>
        <v>15075529</v>
      </c>
    </row>
    <row r="161" spans="1:8" s="303" customFormat="1" x14ac:dyDescent="0.25">
      <c r="A161" s="56"/>
      <c r="B161" s="12"/>
      <c r="C161" s="50" t="s">
        <v>104</v>
      </c>
      <c r="D161" s="50" t="s">
        <v>383</v>
      </c>
      <c r="E161" s="50"/>
      <c r="F161" s="50"/>
      <c r="G161" s="15">
        <v>2540000</v>
      </c>
      <c r="H161" s="15">
        <v>2540000</v>
      </c>
    </row>
    <row r="162" spans="1:8" s="311" customFormat="1" x14ac:dyDescent="0.25">
      <c r="A162" s="261"/>
      <c r="B162" s="12"/>
      <c r="C162" s="50" t="s">
        <v>104</v>
      </c>
      <c r="D162" s="50" t="s">
        <v>388</v>
      </c>
      <c r="E162" s="50"/>
      <c r="F162" s="50"/>
      <c r="G162" s="15">
        <v>9870495</v>
      </c>
      <c r="H162" s="15">
        <v>9870495</v>
      </c>
    </row>
    <row r="163" spans="1:8" s="311" customFormat="1" x14ac:dyDescent="0.25">
      <c r="A163" s="261"/>
      <c r="B163" s="12"/>
      <c r="C163" s="50" t="s">
        <v>105</v>
      </c>
      <c r="D163" s="50" t="s">
        <v>389</v>
      </c>
      <c r="E163" s="50"/>
      <c r="F163" s="50"/>
      <c r="G163" s="15">
        <v>2665034</v>
      </c>
      <c r="H163" s="15">
        <v>2665034</v>
      </c>
    </row>
    <row r="164" spans="1:8" x14ac:dyDescent="0.25">
      <c r="A164" s="6" t="s">
        <v>107</v>
      </c>
      <c r="B164" s="22"/>
      <c r="C164" s="22"/>
      <c r="D164" s="22"/>
      <c r="E164" s="22"/>
      <c r="F164" s="22"/>
      <c r="G164" s="36">
        <f>G170+G165+G168</f>
        <v>1031700</v>
      </c>
      <c r="H164" s="36">
        <f>H170+H165+H168</f>
        <v>1031700</v>
      </c>
    </row>
    <row r="165" spans="1:8" s="232" customFormat="1" x14ac:dyDescent="0.25">
      <c r="A165" s="9" t="s">
        <v>5</v>
      </c>
      <c r="B165" s="234"/>
      <c r="C165" s="234" t="s">
        <v>6</v>
      </c>
      <c r="D165" s="234"/>
      <c r="E165" s="234"/>
      <c r="F165" s="30"/>
      <c r="G165" s="54">
        <f>G166</f>
        <v>100000</v>
      </c>
      <c r="H165" s="54">
        <f>H166</f>
        <v>100000</v>
      </c>
    </row>
    <row r="166" spans="1:8" s="232" customFormat="1" x14ac:dyDescent="0.25">
      <c r="A166" s="12"/>
      <c r="B166" s="234" t="s">
        <v>7</v>
      </c>
      <c r="C166" s="234"/>
      <c r="D166" s="234" t="s">
        <v>8</v>
      </c>
      <c r="E166" s="234"/>
      <c r="F166" s="50"/>
      <c r="G166" s="54">
        <f>G167</f>
        <v>100000</v>
      </c>
      <c r="H166" s="54">
        <f>H167</f>
        <v>100000</v>
      </c>
    </row>
    <row r="167" spans="1:8" s="232" customFormat="1" x14ac:dyDescent="0.25">
      <c r="A167" s="12"/>
      <c r="B167" s="50"/>
      <c r="C167" s="50" t="s">
        <v>13</v>
      </c>
      <c r="D167" s="50" t="s">
        <v>370</v>
      </c>
      <c r="E167" s="50"/>
      <c r="F167" s="260"/>
      <c r="G167" s="52">
        <v>100000</v>
      </c>
      <c r="H167" s="52">
        <v>100000</v>
      </c>
    </row>
    <row r="168" spans="1:8" s="232" customFormat="1" x14ac:dyDescent="0.25">
      <c r="A168" s="9" t="s">
        <v>15</v>
      </c>
      <c r="B168" s="234"/>
      <c r="C168" s="234" t="s">
        <v>16</v>
      </c>
      <c r="D168" s="16"/>
      <c r="E168" s="16"/>
      <c r="F168" s="50"/>
      <c r="G168" s="54">
        <f>G169</f>
        <v>11700</v>
      </c>
      <c r="H168" s="54">
        <f>H169</f>
        <v>11700</v>
      </c>
    </row>
    <row r="169" spans="1:8" s="232" customFormat="1" x14ac:dyDescent="0.25">
      <c r="A169" s="12"/>
      <c r="B169" s="50"/>
      <c r="C169" s="50"/>
      <c r="D169" s="31" t="s">
        <v>17</v>
      </c>
      <c r="E169" s="50"/>
      <c r="F169" s="50"/>
      <c r="G169" s="52">
        <v>11700</v>
      </c>
      <c r="H169" s="52">
        <v>11700</v>
      </c>
    </row>
    <row r="170" spans="1:8" x14ac:dyDescent="0.25">
      <c r="A170" s="9" t="s">
        <v>18</v>
      </c>
      <c r="B170" s="10"/>
      <c r="C170" s="10" t="s">
        <v>19</v>
      </c>
      <c r="D170" s="10"/>
      <c r="E170" s="10"/>
      <c r="F170" s="10"/>
      <c r="G170" s="27">
        <f>G171+G178+G185+G176</f>
        <v>920000</v>
      </c>
      <c r="H170" s="27">
        <f>H171+H178+H185+H176</f>
        <v>920000</v>
      </c>
    </row>
    <row r="171" spans="1:8" x14ac:dyDescent="0.25">
      <c r="A171" s="32"/>
      <c r="B171" s="10" t="s">
        <v>20</v>
      </c>
      <c r="C171" s="33"/>
      <c r="D171" s="10" t="s">
        <v>21</v>
      </c>
      <c r="E171" s="34"/>
      <c r="F171" s="10"/>
      <c r="G171" s="27">
        <f>G174+G172</f>
        <v>200000</v>
      </c>
      <c r="H171" s="27">
        <f>H174+H172</f>
        <v>200000</v>
      </c>
    </row>
    <row r="172" spans="1:8" s="1" customFormat="1" x14ac:dyDescent="0.25">
      <c r="A172" s="12"/>
      <c r="B172" s="39"/>
      <c r="C172" s="39" t="s">
        <v>22</v>
      </c>
      <c r="D172" s="39" t="s">
        <v>23</v>
      </c>
      <c r="E172" s="32"/>
      <c r="F172" s="39"/>
      <c r="G172" s="15">
        <f>G173</f>
        <v>100000</v>
      </c>
      <c r="H172" s="15">
        <f>H173</f>
        <v>100000</v>
      </c>
    </row>
    <row r="173" spans="1:8" s="1" customFormat="1" x14ac:dyDescent="0.25">
      <c r="A173" s="12"/>
      <c r="B173" s="39"/>
      <c r="C173" s="39"/>
      <c r="D173" s="39"/>
      <c r="E173" s="31" t="s">
        <v>218</v>
      </c>
      <c r="F173" s="39"/>
      <c r="G173" s="15">
        <v>100000</v>
      </c>
      <c r="H173" s="15">
        <v>100000</v>
      </c>
    </row>
    <row r="174" spans="1:8" x14ac:dyDescent="0.25">
      <c r="A174" s="12"/>
      <c r="B174" s="13"/>
      <c r="C174" s="13" t="s">
        <v>25</v>
      </c>
      <c r="D174" s="13" t="s">
        <v>26</v>
      </c>
      <c r="E174" s="13"/>
      <c r="F174" s="13"/>
      <c r="G174" s="15">
        <f>G175</f>
        <v>100000</v>
      </c>
      <c r="H174" s="15">
        <f>H175</f>
        <v>100000</v>
      </c>
    </row>
    <row r="175" spans="1:8" x14ac:dyDescent="0.25">
      <c r="A175" s="9"/>
      <c r="B175" s="10"/>
      <c r="C175" s="10"/>
      <c r="D175" s="10"/>
      <c r="E175" s="31" t="s">
        <v>81</v>
      </c>
      <c r="F175" s="13"/>
      <c r="G175" s="15">
        <v>100000</v>
      </c>
      <c r="H175" s="15">
        <v>100000</v>
      </c>
    </row>
    <row r="176" spans="1:8" x14ac:dyDescent="0.25">
      <c r="A176" s="9"/>
      <c r="B176" s="10" t="s">
        <v>29</v>
      </c>
      <c r="C176" s="10"/>
      <c r="D176" s="426" t="s">
        <v>47</v>
      </c>
      <c r="E176" s="427"/>
      <c r="F176" s="13"/>
      <c r="G176" s="27">
        <f>G177</f>
        <v>30000</v>
      </c>
      <c r="H176" s="27">
        <f>H177</f>
        <v>30000</v>
      </c>
    </row>
    <row r="177" spans="1:8" x14ac:dyDescent="0.25">
      <c r="A177" s="9"/>
      <c r="B177" s="10"/>
      <c r="C177" s="50" t="s">
        <v>31</v>
      </c>
      <c r="D177" s="13" t="s">
        <v>32</v>
      </c>
      <c r="E177" s="38"/>
      <c r="F177" s="13"/>
      <c r="G177" s="15">
        <v>30000</v>
      </c>
      <c r="H177" s="15">
        <v>30000</v>
      </c>
    </row>
    <row r="178" spans="1:8" x14ac:dyDescent="0.25">
      <c r="A178" s="32"/>
      <c r="B178" s="10" t="s">
        <v>37</v>
      </c>
      <c r="C178" s="33"/>
      <c r="D178" s="10" t="s">
        <v>38</v>
      </c>
      <c r="E178" s="33"/>
      <c r="F178" s="13"/>
      <c r="G178" s="162">
        <f>G179+G182+G183</f>
        <v>540000</v>
      </c>
      <c r="H178" s="162">
        <f>H179+H182+H183</f>
        <v>540000</v>
      </c>
    </row>
    <row r="179" spans="1:8" x14ac:dyDescent="0.25">
      <c r="A179" s="12"/>
      <c r="B179" s="13"/>
      <c r="C179" s="13" t="s">
        <v>39</v>
      </c>
      <c r="D179" s="13" t="s">
        <v>40</v>
      </c>
      <c r="E179" s="13"/>
      <c r="F179" s="13"/>
      <c r="G179" s="163">
        <f t="shared" ref="G179" si="4">SUM(G180:G181)</f>
        <v>240000</v>
      </c>
      <c r="H179" s="163">
        <f t="shared" ref="H179" si="5">SUM(H180:H181)</f>
        <v>240000</v>
      </c>
    </row>
    <row r="180" spans="1:8" x14ac:dyDescent="0.25">
      <c r="A180" s="12"/>
      <c r="B180" s="13"/>
      <c r="C180" s="13"/>
      <c r="D180" s="13"/>
      <c r="E180" s="31" t="s">
        <v>41</v>
      </c>
      <c r="F180" s="13"/>
      <c r="G180" s="15">
        <v>170000</v>
      </c>
      <c r="H180" s="15">
        <v>170000</v>
      </c>
    </row>
    <row r="181" spans="1:8" x14ac:dyDescent="0.25">
      <c r="A181" s="12"/>
      <c r="B181" s="13"/>
      <c r="C181" s="13"/>
      <c r="D181" s="13"/>
      <c r="E181" s="31" t="s">
        <v>43</v>
      </c>
      <c r="F181" s="13"/>
      <c r="G181" s="15">
        <v>70000</v>
      </c>
      <c r="H181" s="15">
        <v>70000</v>
      </c>
    </row>
    <row r="182" spans="1:8" x14ac:dyDescent="0.25">
      <c r="A182" s="12"/>
      <c r="B182" s="13"/>
      <c r="C182" s="13" t="s">
        <v>44</v>
      </c>
      <c r="D182" s="13" t="s">
        <v>45</v>
      </c>
      <c r="E182" s="13"/>
      <c r="F182" s="13"/>
      <c r="G182" s="15">
        <v>200000</v>
      </c>
      <c r="H182" s="15">
        <v>200000</v>
      </c>
    </row>
    <row r="183" spans="1:8" x14ac:dyDescent="0.25">
      <c r="A183" s="12"/>
      <c r="B183" s="13"/>
      <c r="C183" s="13" t="s">
        <v>46</v>
      </c>
      <c r="D183" s="13" t="s">
        <v>47</v>
      </c>
      <c r="E183" s="13"/>
      <c r="F183" s="13"/>
      <c r="G183" s="15">
        <f>G184</f>
        <v>100000</v>
      </c>
      <c r="H183" s="15">
        <f>H184</f>
        <v>100000</v>
      </c>
    </row>
    <row r="184" spans="1:8" x14ac:dyDescent="0.25">
      <c r="A184" s="12"/>
      <c r="B184" s="13"/>
      <c r="C184" s="13"/>
      <c r="D184" s="13"/>
      <c r="E184" s="31" t="s">
        <v>48</v>
      </c>
      <c r="F184" s="13"/>
      <c r="G184" s="15">
        <v>100000</v>
      </c>
      <c r="H184" s="15">
        <v>100000</v>
      </c>
    </row>
    <row r="185" spans="1:8" x14ac:dyDescent="0.25">
      <c r="A185" s="32"/>
      <c r="B185" s="10" t="s">
        <v>49</v>
      </c>
      <c r="C185" s="33"/>
      <c r="D185" s="10" t="s">
        <v>50</v>
      </c>
      <c r="E185" s="33"/>
      <c r="F185" s="13"/>
      <c r="G185" s="27">
        <f>G186</f>
        <v>150000</v>
      </c>
      <c r="H185" s="27">
        <f>H186</f>
        <v>150000</v>
      </c>
    </row>
    <row r="186" spans="1:8" x14ac:dyDescent="0.25">
      <c r="A186" s="12"/>
      <c r="B186" s="13"/>
      <c r="C186" s="13" t="s">
        <v>51</v>
      </c>
      <c r="D186" s="13" t="s">
        <v>52</v>
      </c>
      <c r="E186" s="13"/>
      <c r="F186" s="13"/>
      <c r="G186" s="15">
        <v>150000</v>
      </c>
      <c r="H186" s="15">
        <v>150000</v>
      </c>
    </row>
    <row r="187" spans="1:8" x14ac:dyDescent="0.25">
      <c r="A187" s="6" t="s">
        <v>108</v>
      </c>
      <c r="B187" s="22"/>
      <c r="C187" s="22"/>
      <c r="D187" s="22"/>
      <c r="E187" s="22"/>
      <c r="F187" s="23">
        <v>1</v>
      </c>
      <c r="G187" s="36">
        <f>G188+G193+G196</f>
        <v>3515653</v>
      </c>
      <c r="H187" s="36">
        <f>H188+H193+H196</f>
        <v>3515653</v>
      </c>
    </row>
    <row r="188" spans="1:8" x14ac:dyDescent="0.25">
      <c r="A188" s="9" t="s">
        <v>5</v>
      </c>
      <c r="B188" s="10"/>
      <c r="C188" s="10" t="s">
        <v>6</v>
      </c>
      <c r="D188" s="10"/>
      <c r="E188" s="10"/>
      <c r="F188" s="13"/>
      <c r="G188" s="27">
        <f>SUM(G189)</f>
        <v>3019250</v>
      </c>
      <c r="H188" s="27">
        <f>SUM(H189)</f>
        <v>3019250</v>
      </c>
    </row>
    <row r="189" spans="1:8" x14ac:dyDescent="0.25">
      <c r="A189" s="12"/>
      <c r="B189" s="10" t="s">
        <v>84</v>
      </c>
      <c r="C189" s="10"/>
      <c r="D189" s="10" t="s">
        <v>85</v>
      </c>
      <c r="E189" s="10"/>
      <c r="F189" s="13"/>
      <c r="G189" s="27">
        <f>SUM(G190:G192)</f>
        <v>3019250</v>
      </c>
      <c r="H189" s="27">
        <f>SUM(H190:H192)</f>
        <v>3019250</v>
      </c>
    </row>
    <row r="190" spans="1:8" x14ac:dyDescent="0.25">
      <c r="A190" s="24"/>
      <c r="B190" s="13"/>
      <c r="C190" s="13" t="s">
        <v>86</v>
      </c>
      <c r="D190" s="13" t="s">
        <v>87</v>
      </c>
      <c r="E190" s="13"/>
      <c r="F190" s="13"/>
      <c r="G190" s="15">
        <v>2829250</v>
      </c>
      <c r="H190" s="15">
        <v>2829250</v>
      </c>
    </row>
    <row r="191" spans="1:8" x14ac:dyDescent="0.25">
      <c r="A191" s="24"/>
      <c r="B191" s="13"/>
      <c r="C191" s="13" t="s">
        <v>88</v>
      </c>
      <c r="D191" s="13" t="s">
        <v>94</v>
      </c>
      <c r="E191" s="13"/>
      <c r="F191" s="13"/>
      <c r="G191" s="52">
        <v>70000</v>
      </c>
      <c r="H191" s="52">
        <v>70000</v>
      </c>
    </row>
    <row r="192" spans="1:8" x14ac:dyDescent="0.25">
      <c r="A192" s="12"/>
      <c r="B192" s="13"/>
      <c r="C192" s="13" t="s">
        <v>95</v>
      </c>
      <c r="D192" s="13" t="s">
        <v>96</v>
      </c>
      <c r="E192" s="13"/>
      <c r="F192" s="13"/>
      <c r="G192" s="15">
        <v>120000</v>
      </c>
      <c r="H192" s="15">
        <v>120000</v>
      </c>
    </row>
    <row r="193" spans="1:8" x14ac:dyDescent="0.25">
      <c r="A193" s="9" t="s">
        <v>15</v>
      </c>
      <c r="B193" s="10"/>
      <c r="C193" s="10" t="s">
        <v>16</v>
      </c>
      <c r="D193" s="16"/>
      <c r="E193" s="16"/>
      <c r="F193" s="13"/>
      <c r="G193" s="27">
        <f>SUM(G194:G195)</f>
        <v>401403</v>
      </c>
      <c r="H193" s="27">
        <f>SUM(H194:H195)</f>
        <v>401403</v>
      </c>
    </row>
    <row r="194" spans="1:8" x14ac:dyDescent="0.25">
      <c r="A194" s="12"/>
      <c r="B194" s="13"/>
      <c r="C194" s="13"/>
      <c r="D194" s="31" t="s">
        <v>17</v>
      </c>
      <c r="E194" s="13"/>
      <c r="F194" s="13"/>
      <c r="G194" s="15">
        <v>383403</v>
      </c>
      <c r="H194" s="15">
        <v>383403</v>
      </c>
    </row>
    <row r="195" spans="1:8" x14ac:dyDescent="0.25">
      <c r="A195" s="12"/>
      <c r="B195" s="13"/>
      <c r="C195" s="13"/>
      <c r="D195" s="31" t="s">
        <v>97</v>
      </c>
      <c r="E195" s="13"/>
      <c r="F195" s="13"/>
      <c r="G195" s="15">
        <v>18000</v>
      </c>
      <c r="H195" s="15">
        <v>18000</v>
      </c>
    </row>
    <row r="196" spans="1:8" x14ac:dyDescent="0.25">
      <c r="A196" s="9" t="s">
        <v>18</v>
      </c>
      <c r="B196" s="10"/>
      <c r="C196" s="10" t="s">
        <v>19</v>
      </c>
      <c r="D196" s="10"/>
      <c r="E196" s="10"/>
      <c r="F196" s="13"/>
      <c r="G196" s="27">
        <f>G197+G204+G209</f>
        <v>95000</v>
      </c>
      <c r="H196" s="27">
        <f>H197+H204+H209</f>
        <v>95000</v>
      </c>
    </row>
    <row r="197" spans="1:8" x14ac:dyDescent="0.25">
      <c r="A197" s="32"/>
      <c r="B197" s="10" t="s">
        <v>20</v>
      </c>
      <c r="C197" s="33"/>
      <c r="D197" s="10" t="s">
        <v>21</v>
      </c>
      <c r="E197" s="34"/>
      <c r="F197" s="13"/>
      <c r="G197" s="27">
        <f>G198+G201</f>
        <v>25000</v>
      </c>
      <c r="H197" s="27">
        <f>H198+H201</f>
        <v>25000</v>
      </c>
    </row>
    <row r="198" spans="1:8" x14ac:dyDescent="0.25">
      <c r="A198" s="12"/>
      <c r="B198" s="13"/>
      <c r="C198" s="13" t="s">
        <v>22</v>
      </c>
      <c r="D198" s="13" t="s">
        <v>23</v>
      </c>
      <c r="E198" s="32"/>
      <c r="F198" s="13"/>
      <c r="G198" s="15">
        <f>SUM(G199:G200)</f>
        <v>10000</v>
      </c>
      <c r="H198" s="15">
        <f>SUM(H199:H200)</f>
        <v>10000</v>
      </c>
    </row>
    <row r="199" spans="1:8" x14ac:dyDescent="0.25">
      <c r="A199" s="12"/>
      <c r="B199" s="13"/>
      <c r="C199" s="13"/>
      <c r="D199" s="13"/>
      <c r="E199" s="32" t="s">
        <v>24</v>
      </c>
      <c r="F199" s="13"/>
      <c r="G199" s="15">
        <v>5000</v>
      </c>
      <c r="H199" s="15">
        <v>5000</v>
      </c>
    </row>
    <row r="200" spans="1:8" x14ac:dyDescent="0.25">
      <c r="A200" s="12"/>
      <c r="B200" s="13"/>
      <c r="C200" s="13"/>
      <c r="D200" s="13"/>
      <c r="E200" s="32" t="s">
        <v>109</v>
      </c>
      <c r="F200" s="13"/>
      <c r="G200" s="15">
        <v>5000</v>
      </c>
      <c r="H200" s="15">
        <v>5000</v>
      </c>
    </row>
    <row r="201" spans="1:8" x14ac:dyDescent="0.25">
      <c r="A201" s="12"/>
      <c r="B201" s="13"/>
      <c r="C201" s="13" t="s">
        <v>25</v>
      </c>
      <c r="D201" s="13" t="s">
        <v>26</v>
      </c>
      <c r="E201" s="13"/>
      <c r="F201" s="13"/>
      <c r="G201" s="15">
        <f>SUM(G202:G203)</f>
        <v>15000</v>
      </c>
      <c r="H201" s="15">
        <f>SUM(H202:H203)</f>
        <v>15000</v>
      </c>
    </row>
    <row r="202" spans="1:8" x14ac:dyDescent="0.25">
      <c r="A202" s="9"/>
      <c r="B202" s="10"/>
      <c r="C202" s="10"/>
      <c r="D202" s="10"/>
      <c r="E202" s="31" t="s">
        <v>27</v>
      </c>
      <c r="F202" s="13"/>
      <c r="G202" s="15">
        <v>5000</v>
      </c>
      <c r="H202" s="15">
        <v>5000</v>
      </c>
    </row>
    <row r="203" spans="1:8" x14ac:dyDescent="0.25">
      <c r="A203" s="9"/>
      <c r="B203" s="10"/>
      <c r="C203" s="10"/>
      <c r="D203" s="10"/>
      <c r="E203" s="31" t="s">
        <v>81</v>
      </c>
      <c r="F203" s="13"/>
      <c r="G203" s="15">
        <v>10000</v>
      </c>
      <c r="H203" s="15">
        <v>10000</v>
      </c>
    </row>
    <row r="204" spans="1:8" x14ac:dyDescent="0.25">
      <c r="A204" s="32"/>
      <c r="B204" s="10" t="s">
        <v>37</v>
      </c>
      <c r="C204" s="33"/>
      <c r="D204" s="10" t="s">
        <v>38</v>
      </c>
      <c r="E204" s="33"/>
      <c r="F204" s="13"/>
      <c r="G204" s="27">
        <f>G205+G207+G208</f>
        <v>55000</v>
      </c>
      <c r="H204" s="27">
        <f>H205+H207+H208</f>
        <v>55000</v>
      </c>
    </row>
    <row r="205" spans="1:8" x14ac:dyDescent="0.25">
      <c r="A205" s="12"/>
      <c r="B205" s="13"/>
      <c r="C205" s="13" t="s">
        <v>39</v>
      </c>
      <c r="D205" s="13" t="s">
        <v>40</v>
      </c>
      <c r="E205" s="13"/>
      <c r="F205" s="13"/>
      <c r="G205" s="15">
        <f>SUM(G206:G206)</f>
        <v>40000</v>
      </c>
      <c r="H205" s="15">
        <f>SUM(H206:H206)</f>
        <v>40000</v>
      </c>
    </row>
    <row r="206" spans="1:8" x14ac:dyDescent="0.25">
      <c r="A206" s="12"/>
      <c r="B206" s="13"/>
      <c r="C206" s="13"/>
      <c r="D206" s="13"/>
      <c r="E206" s="31" t="s">
        <v>41</v>
      </c>
      <c r="F206" s="13"/>
      <c r="G206" s="15">
        <v>40000</v>
      </c>
      <c r="H206" s="15">
        <v>40000</v>
      </c>
    </row>
    <row r="207" spans="1:8" x14ac:dyDescent="0.25">
      <c r="A207" s="12"/>
      <c r="B207" s="13"/>
      <c r="C207" s="13" t="s">
        <v>44</v>
      </c>
      <c r="D207" s="13" t="s">
        <v>219</v>
      </c>
      <c r="E207" s="13"/>
      <c r="F207" s="13"/>
      <c r="G207" s="15">
        <v>10000</v>
      </c>
      <c r="H207" s="15">
        <v>10000</v>
      </c>
    </row>
    <row r="208" spans="1:8" s="1" customFormat="1" x14ac:dyDescent="0.25">
      <c r="A208" s="12"/>
      <c r="B208" s="37" t="s">
        <v>142</v>
      </c>
      <c r="C208" s="39" t="s">
        <v>143</v>
      </c>
      <c r="D208" s="39" t="s">
        <v>144</v>
      </c>
      <c r="E208" s="39"/>
      <c r="F208" s="39"/>
      <c r="G208" s="15">
        <v>5000</v>
      </c>
      <c r="H208" s="15">
        <v>5000</v>
      </c>
    </row>
    <row r="209" spans="1:8" x14ac:dyDescent="0.25">
      <c r="A209" s="32"/>
      <c r="B209" s="10" t="s">
        <v>49</v>
      </c>
      <c r="C209" s="33"/>
      <c r="D209" s="10" t="s">
        <v>50</v>
      </c>
      <c r="E209" s="33"/>
      <c r="F209" s="13"/>
      <c r="G209" s="27">
        <f>SUM(G210)</f>
        <v>15000</v>
      </c>
      <c r="H209" s="27">
        <f>SUM(H210)</f>
        <v>15000</v>
      </c>
    </row>
    <row r="210" spans="1:8" x14ac:dyDescent="0.25">
      <c r="A210" s="12"/>
      <c r="B210" s="13"/>
      <c r="C210" s="13" t="s">
        <v>51</v>
      </c>
      <c r="D210" s="13" t="s">
        <v>52</v>
      </c>
      <c r="E210" s="13"/>
      <c r="F210" s="13"/>
      <c r="G210" s="15">
        <v>15000</v>
      </c>
      <c r="H210" s="15">
        <v>15000</v>
      </c>
    </row>
    <row r="211" spans="1:8" x14ac:dyDescent="0.25">
      <c r="A211" s="6" t="s">
        <v>110</v>
      </c>
      <c r="B211" s="22"/>
      <c r="C211" s="22"/>
      <c r="D211" s="22"/>
      <c r="E211" s="22"/>
      <c r="F211" s="23"/>
      <c r="G211" s="36">
        <f>G212</f>
        <v>3555000</v>
      </c>
      <c r="H211" s="36">
        <f>H212</f>
        <v>3555000</v>
      </c>
    </row>
    <row r="212" spans="1:8" x14ac:dyDescent="0.25">
      <c r="A212" s="9" t="s">
        <v>18</v>
      </c>
      <c r="B212" s="10"/>
      <c r="C212" s="10" t="s">
        <v>19</v>
      </c>
      <c r="D212" s="10"/>
      <c r="E212" s="10"/>
      <c r="F212" s="13"/>
      <c r="G212" s="27">
        <f>G213+G217+G225</f>
        <v>3555000</v>
      </c>
      <c r="H212" s="27">
        <f>H213+H217+H225</f>
        <v>3555000</v>
      </c>
    </row>
    <row r="213" spans="1:8" x14ac:dyDescent="0.25">
      <c r="A213" s="32"/>
      <c r="B213" s="10" t="s">
        <v>20</v>
      </c>
      <c r="C213" s="33"/>
      <c r="D213" s="10" t="s">
        <v>21</v>
      </c>
      <c r="E213" s="34"/>
      <c r="F213" s="13"/>
      <c r="G213" s="27">
        <f>G214+G215</f>
        <v>530000</v>
      </c>
      <c r="H213" s="27">
        <f>H214+H215</f>
        <v>530000</v>
      </c>
    </row>
    <row r="214" spans="1:8" x14ac:dyDescent="0.25">
      <c r="A214" s="12"/>
      <c r="B214" s="13"/>
      <c r="C214" s="13" t="s">
        <v>22</v>
      </c>
      <c r="D214" s="13" t="s">
        <v>23</v>
      </c>
      <c r="E214" s="32"/>
      <c r="F214" s="13"/>
      <c r="G214" s="15">
        <v>80000</v>
      </c>
      <c r="H214" s="15">
        <v>80000</v>
      </c>
    </row>
    <row r="215" spans="1:8" x14ac:dyDescent="0.25">
      <c r="A215" s="12"/>
      <c r="B215" s="13"/>
      <c r="C215" s="13" t="s">
        <v>25</v>
      </c>
      <c r="D215" s="13" t="s">
        <v>26</v>
      </c>
      <c r="E215" s="13"/>
      <c r="F215" s="13"/>
      <c r="G215" s="15">
        <f>SUM(G216:G216)</f>
        <v>450000</v>
      </c>
      <c r="H215" s="15">
        <f>SUM(H216:H216)</f>
        <v>450000</v>
      </c>
    </row>
    <row r="216" spans="1:8" x14ac:dyDescent="0.25">
      <c r="A216" s="9"/>
      <c r="B216" s="10"/>
      <c r="C216" s="10"/>
      <c r="D216" s="10"/>
      <c r="E216" s="31" t="s">
        <v>81</v>
      </c>
      <c r="F216" s="13"/>
      <c r="G216" s="15">
        <v>450000</v>
      </c>
      <c r="H216" s="15">
        <v>450000</v>
      </c>
    </row>
    <row r="217" spans="1:8" x14ac:dyDescent="0.25">
      <c r="A217" s="32"/>
      <c r="B217" s="10" t="s">
        <v>37</v>
      </c>
      <c r="C217" s="33"/>
      <c r="D217" s="10" t="s">
        <v>38</v>
      </c>
      <c r="E217" s="33"/>
      <c r="F217" s="13"/>
      <c r="G217" s="27">
        <f>G218+G222+G223</f>
        <v>2765000</v>
      </c>
      <c r="H217" s="27">
        <f>H218+H222+H223</f>
        <v>2765000</v>
      </c>
    </row>
    <row r="218" spans="1:8" ht="16.5" customHeight="1" x14ac:dyDescent="0.25">
      <c r="A218" s="12"/>
      <c r="B218" s="13"/>
      <c r="C218" s="13" t="s">
        <v>39</v>
      </c>
      <c r="D218" s="13" t="s">
        <v>40</v>
      </c>
      <c r="E218" s="13"/>
      <c r="F218" s="13"/>
      <c r="G218" s="15">
        <f>SUM(G219:G221)</f>
        <v>535000</v>
      </c>
      <c r="H218" s="15">
        <f>SUM(H219:H221)</f>
        <v>535000</v>
      </c>
    </row>
    <row r="219" spans="1:8" x14ac:dyDescent="0.25">
      <c r="A219" s="12"/>
      <c r="B219" s="13"/>
      <c r="C219" s="13"/>
      <c r="D219" s="13"/>
      <c r="E219" s="31" t="s">
        <v>41</v>
      </c>
      <c r="F219" s="13"/>
      <c r="G219" s="15">
        <v>100000</v>
      </c>
      <c r="H219" s="15">
        <v>100000</v>
      </c>
    </row>
    <row r="220" spans="1:8" x14ac:dyDescent="0.25">
      <c r="A220" s="12"/>
      <c r="B220" s="13"/>
      <c r="C220" s="13"/>
      <c r="D220" s="13"/>
      <c r="E220" s="31" t="s">
        <v>42</v>
      </c>
      <c r="F220" s="13"/>
      <c r="G220" s="15">
        <v>400000</v>
      </c>
      <c r="H220" s="15">
        <v>400000</v>
      </c>
    </row>
    <row r="221" spans="1:8" x14ac:dyDescent="0.25">
      <c r="A221" s="12"/>
      <c r="B221" s="13"/>
      <c r="C221" s="13"/>
      <c r="D221" s="13"/>
      <c r="E221" s="31" t="s">
        <v>43</v>
      </c>
      <c r="F221" s="13"/>
      <c r="G221" s="15">
        <v>35000</v>
      </c>
      <c r="H221" s="15">
        <v>35000</v>
      </c>
    </row>
    <row r="222" spans="1:8" x14ac:dyDescent="0.25">
      <c r="A222" s="12"/>
      <c r="B222" s="13"/>
      <c r="C222" s="13" t="s">
        <v>44</v>
      </c>
      <c r="D222" s="13" t="s">
        <v>45</v>
      </c>
      <c r="E222" s="13"/>
      <c r="F222" s="13"/>
      <c r="G222" s="15">
        <v>200000</v>
      </c>
      <c r="H222" s="15">
        <v>200000</v>
      </c>
    </row>
    <row r="223" spans="1:8" x14ac:dyDescent="0.25">
      <c r="A223" s="12"/>
      <c r="B223" s="13"/>
      <c r="C223" s="13" t="s">
        <v>46</v>
      </c>
      <c r="D223" s="13" t="s">
        <v>47</v>
      </c>
      <c r="E223" s="13"/>
      <c r="F223" s="13"/>
      <c r="G223" s="15">
        <f>SUM(G224:G224)</f>
        <v>2030000</v>
      </c>
      <c r="H223" s="15">
        <f>SUM(H224:H224)</f>
        <v>2030000</v>
      </c>
    </row>
    <row r="224" spans="1:8" x14ac:dyDescent="0.25">
      <c r="A224" s="12"/>
      <c r="B224" s="13"/>
      <c r="C224" s="13"/>
      <c r="D224" s="13"/>
      <c r="E224" s="31" t="s">
        <v>48</v>
      </c>
      <c r="F224" s="13"/>
      <c r="G224" s="15">
        <v>2030000</v>
      </c>
      <c r="H224" s="15">
        <v>2030000</v>
      </c>
    </row>
    <row r="225" spans="1:8" x14ac:dyDescent="0.25">
      <c r="A225" s="32"/>
      <c r="B225" s="10" t="s">
        <v>49</v>
      </c>
      <c r="C225" s="33"/>
      <c r="D225" s="10" t="s">
        <v>50</v>
      </c>
      <c r="E225" s="33"/>
      <c r="F225" s="13"/>
      <c r="G225" s="27">
        <f>G226+G227</f>
        <v>260000</v>
      </c>
      <c r="H225" s="27">
        <f>H226+H227</f>
        <v>260000</v>
      </c>
    </row>
    <row r="226" spans="1:8" x14ac:dyDescent="0.25">
      <c r="A226" s="12"/>
      <c r="B226" s="13"/>
      <c r="C226" s="13" t="s">
        <v>51</v>
      </c>
      <c r="D226" s="13" t="s">
        <v>52</v>
      </c>
      <c r="E226" s="13"/>
      <c r="F226" s="13"/>
      <c r="G226" s="15">
        <v>250000</v>
      </c>
      <c r="H226" s="15">
        <v>250000</v>
      </c>
    </row>
    <row r="227" spans="1:8" x14ac:dyDescent="0.25">
      <c r="A227" s="12"/>
      <c r="B227" s="13"/>
      <c r="C227" s="13" t="s">
        <v>53</v>
      </c>
      <c r="D227" s="13" t="s">
        <v>111</v>
      </c>
      <c r="E227" s="13"/>
      <c r="F227" s="13"/>
      <c r="G227" s="15">
        <v>10000</v>
      </c>
      <c r="H227" s="15">
        <v>10000</v>
      </c>
    </row>
    <row r="228" spans="1:8" s="1" customFormat="1" ht="17.25" customHeight="1" x14ac:dyDescent="0.25">
      <c r="A228" s="431" t="s">
        <v>221</v>
      </c>
      <c r="B228" s="432"/>
      <c r="C228" s="432"/>
      <c r="D228" s="432"/>
      <c r="E228" s="432"/>
      <c r="F228" s="433"/>
      <c r="G228" s="25">
        <f>G229</f>
        <v>1295000</v>
      </c>
      <c r="H228" s="25">
        <f>H229</f>
        <v>1295000</v>
      </c>
    </row>
    <row r="229" spans="1:8" s="1" customFormat="1" x14ac:dyDescent="0.25">
      <c r="A229" s="9" t="s">
        <v>18</v>
      </c>
      <c r="B229" s="39"/>
      <c r="C229" s="422" t="s">
        <v>19</v>
      </c>
      <c r="D229" s="434"/>
      <c r="E229" s="435"/>
      <c r="F229" s="39"/>
      <c r="G229" s="27">
        <f>G230+G234+G242</f>
        <v>1295000</v>
      </c>
      <c r="H229" s="27">
        <f>H230+H234+H242</f>
        <v>1295000</v>
      </c>
    </row>
    <row r="230" spans="1:8" s="1" customFormat="1" x14ac:dyDescent="0.25">
      <c r="A230" s="12"/>
      <c r="B230" s="37" t="s">
        <v>20</v>
      </c>
      <c r="C230" s="39"/>
      <c r="D230" s="422" t="s">
        <v>21</v>
      </c>
      <c r="E230" s="435"/>
      <c r="F230" s="39"/>
      <c r="G230" s="27">
        <f>G231+G232</f>
        <v>250000</v>
      </c>
      <c r="H230" s="27">
        <f>H231+H232</f>
        <v>250000</v>
      </c>
    </row>
    <row r="231" spans="1:8" s="1" customFormat="1" x14ac:dyDescent="0.25">
      <c r="A231" s="12"/>
      <c r="B231" s="37"/>
      <c r="C231" s="39" t="s">
        <v>22</v>
      </c>
      <c r="D231" s="436" t="s">
        <v>23</v>
      </c>
      <c r="E231" s="437"/>
      <c r="F231" s="438"/>
      <c r="G231" s="15">
        <v>100000</v>
      </c>
      <c r="H231" s="15">
        <v>100000</v>
      </c>
    </row>
    <row r="232" spans="1:8" s="1" customFormat="1" x14ac:dyDescent="0.25">
      <c r="A232" s="12"/>
      <c r="B232" s="39"/>
      <c r="C232" s="39" t="s">
        <v>25</v>
      </c>
      <c r="D232" s="39" t="s">
        <v>26</v>
      </c>
      <c r="E232" s="39"/>
      <c r="F232" s="39"/>
      <c r="G232" s="15">
        <f>SUM(G233:G233)</f>
        <v>150000</v>
      </c>
      <c r="H232" s="15">
        <f>SUM(H233:H233)</f>
        <v>150000</v>
      </c>
    </row>
    <row r="233" spans="1:8" s="1" customFormat="1" x14ac:dyDescent="0.25">
      <c r="A233" s="9"/>
      <c r="B233" s="37"/>
      <c r="C233" s="37"/>
      <c r="D233" s="37"/>
      <c r="E233" s="31" t="s">
        <v>81</v>
      </c>
      <c r="F233" s="39"/>
      <c r="G233" s="15">
        <v>150000</v>
      </c>
      <c r="H233" s="15">
        <v>150000</v>
      </c>
    </row>
    <row r="234" spans="1:8" s="1" customFormat="1" x14ac:dyDescent="0.25">
      <c r="A234" s="32"/>
      <c r="B234" s="37" t="s">
        <v>37</v>
      </c>
      <c r="C234" s="33"/>
      <c r="D234" s="37" t="s">
        <v>38</v>
      </c>
      <c r="E234" s="33"/>
      <c r="F234" s="39"/>
      <c r="G234" s="27">
        <f>G235+G239+G240</f>
        <v>845000</v>
      </c>
      <c r="H234" s="27">
        <f>H235+H239+H240</f>
        <v>845000</v>
      </c>
    </row>
    <row r="235" spans="1:8" s="1" customFormat="1" ht="16.5" customHeight="1" x14ac:dyDescent="0.25">
      <c r="A235" s="12"/>
      <c r="B235" s="39"/>
      <c r="C235" s="39" t="s">
        <v>39</v>
      </c>
      <c r="D235" s="39" t="s">
        <v>40</v>
      </c>
      <c r="E235" s="39"/>
      <c r="F235" s="39"/>
      <c r="G235" s="15">
        <f>SUM(G236:G238)</f>
        <v>395000</v>
      </c>
      <c r="H235" s="15">
        <f>SUM(H236:H238)</f>
        <v>395000</v>
      </c>
    </row>
    <row r="236" spans="1:8" s="1" customFormat="1" x14ac:dyDescent="0.25">
      <c r="A236" s="12"/>
      <c r="B236" s="39"/>
      <c r="C236" s="39"/>
      <c r="D236" s="39"/>
      <c r="E236" s="31" t="s">
        <v>41</v>
      </c>
      <c r="F236" s="39"/>
      <c r="G236" s="15">
        <v>60000</v>
      </c>
      <c r="H236" s="15">
        <v>60000</v>
      </c>
    </row>
    <row r="237" spans="1:8" s="1" customFormat="1" x14ac:dyDescent="0.25">
      <c r="A237" s="12"/>
      <c r="B237" s="39"/>
      <c r="C237" s="39"/>
      <c r="D237" s="39"/>
      <c r="E237" s="31" t="s">
        <v>42</v>
      </c>
      <c r="F237" s="39"/>
      <c r="G237" s="15">
        <v>300000</v>
      </c>
      <c r="H237" s="15">
        <v>300000</v>
      </c>
    </row>
    <row r="238" spans="1:8" s="1" customFormat="1" x14ac:dyDescent="0.25">
      <c r="A238" s="12"/>
      <c r="B238" s="39"/>
      <c r="C238" s="39"/>
      <c r="D238" s="39"/>
      <c r="E238" s="31" t="s">
        <v>43</v>
      </c>
      <c r="F238" s="39"/>
      <c r="G238" s="15">
        <v>35000</v>
      </c>
      <c r="H238" s="15">
        <v>35000</v>
      </c>
    </row>
    <row r="239" spans="1:8" s="1" customFormat="1" x14ac:dyDescent="0.25">
      <c r="A239" s="12"/>
      <c r="B239" s="39"/>
      <c r="C239" s="39" t="s">
        <v>44</v>
      </c>
      <c r="D239" s="39" t="s">
        <v>45</v>
      </c>
      <c r="E239" s="39"/>
      <c r="F239" s="39"/>
      <c r="G239" s="15">
        <v>200000</v>
      </c>
      <c r="H239" s="15">
        <v>200000</v>
      </c>
    </row>
    <row r="240" spans="1:8" s="1" customFormat="1" x14ac:dyDescent="0.25">
      <c r="A240" s="12"/>
      <c r="B240" s="39"/>
      <c r="C240" s="39" t="s">
        <v>46</v>
      </c>
      <c r="D240" s="39" t="s">
        <v>47</v>
      </c>
      <c r="E240" s="39"/>
      <c r="F240" s="39"/>
      <c r="G240" s="15">
        <f>SUM(G241:G241)</f>
        <v>250000</v>
      </c>
      <c r="H240" s="15">
        <f>SUM(H241:H241)</f>
        <v>250000</v>
      </c>
    </row>
    <row r="241" spans="1:8" s="1" customFormat="1" x14ac:dyDescent="0.25">
      <c r="A241" s="12"/>
      <c r="B241" s="39"/>
      <c r="C241" s="39"/>
      <c r="D241" s="39"/>
      <c r="E241" s="31" t="s">
        <v>48</v>
      </c>
      <c r="F241" s="39"/>
      <c r="G241" s="15">
        <v>250000</v>
      </c>
      <c r="H241" s="15">
        <v>250000</v>
      </c>
    </row>
    <row r="242" spans="1:8" s="1" customFormat="1" x14ac:dyDescent="0.25">
      <c r="A242" s="32"/>
      <c r="B242" s="37" t="s">
        <v>49</v>
      </c>
      <c r="C242" s="33"/>
      <c r="D242" s="37" t="s">
        <v>50</v>
      </c>
      <c r="E242" s="33"/>
      <c r="F242" s="39"/>
      <c r="G242" s="27">
        <f t="shared" ref="G242:H242" si="6">G243</f>
        <v>200000</v>
      </c>
      <c r="H242" s="27">
        <f t="shared" si="6"/>
        <v>200000</v>
      </c>
    </row>
    <row r="243" spans="1:8" s="1" customFormat="1" x14ac:dyDescent="0.25">
      <c r="A243" s="12"/>
      <c r="B243" s="39"/>
      <c r="C243" s="39" t="s">
        <v>51</v>
      </c>
      <c r="D243" s="39" t="s">
        <v>52</v>
      </c>
      <c r="E243" s="39"/>
      <c r="F243" s="39"/>
      <c r="G243" s="15">
        <v>200000</v>
      </c>
      <c r="H243" s="15">
        <v>200000</v>
      </c>
    </row>
    <row r="244" spans="1:8" x14ac:dyDescent="0.25">
      <c r="A244" s="6" t="s">
        <v>112</v>
      </c>
      <c r="B244" s="22"/>
      <c r="C244" s="22"/>
      <c r="D244" s="22"/>
      <c r="E244" s="22"/>
      <c r="F244" s="22"/>
      <c r="G244" s="36">
        <f>G245</f>
        <v>40000</v>
      </c>
      <c r="H244" s="36">
        <f>H245</f>
        <v>40000</v>
      </c>
    </row>
    <row r="245" spans="1:8" x14ac:dyDescent="0.25">
      <c r="A245" s="9" t="s">
        <v>56</v>
      </c>
      <c r="B245" s="10"/>
      <c r="C245" s="10" t="s">
        <v>57</v>
      </c>
      <c r="D245" s="10"/>
      <c r="E245" s="10"/>
      <c r="F245" s="13"/>
      <c r="G245" s="54">
        <f>SUM(G246)</f>
        <v>40000</v>
      </c>
      <c r="H245" s="54">
        <f>SUM(H246)</f>
        <v>40000</v>
      </c>
    </row>
    <row r="246" spans="1:8" x14ac:dyDescent="0.25">
      <c r="A246" s="12"/>
      <c r="B246" s="13"/>
      <c r="C246" s="13" t="s">
        <v>58</v>
      </c>
      <c r="D246" s="13" t="s">
        <v>113</v>
      </c>
      <c r="E246" s="13"/>
      <c r="F246" s="13"/>
      <c r="G246" s="52">
        <v>40000</v>
      </c>
      <c r="H246" s="52">
        <v>40000</v>
      </c>
    </row>
    <row r="247" spans="1:8" x14ac:dyDescent="0.25">
      <c r="A247" s="431" t="s">
        <v>114</v>
      </c>
      <c r="B247" s="440"/>
      <c r="C247" s="440"/>
      <c r="D247" s="440"/>
      <c r="E247" s="440"/>
      <c r="F247" s="430"/>
      <c r="G247" s="25">
        <f t="shared" ref="G247:H247" si="7">G248</f>
        <v>65000</v>
      </c>
      <c r="H247" s="25">
        <f t="shared" si="7"/>
        <v>65000</v>
      </c>
    </row>
    <row r="248" spans="1:8" x14ac:dyDescent="0.25">
      <c r="A248" s="9" t="s">
        <v>18</v>
      </c>
      <c r="B248" s="13"/>
      <c r="C248" s="10" t="s">
        <v>19</v>
      </c>
      <c r="D248" s="13"/>
      <c r="E248" s="13"/>
      <c r="F248" s="13"/>
      <c r="G248" s="27">
        <f>G249+G251</f>
        <v>65000</v>
      </c>
      <c r="H248" s="27">
        <f>H249+H251</f>
        <v>65000</v>
      </c>
    </row>
    <row r="249" spans="1:8" x14ac:dyDescent="0.25">
      <c r="A249" s="12"/>
      <c r="B249" s="10" t="s">
        <v>37</v>
      </c>
      <c r="C249" s="13"/>
      <c r="D249" s="10" t="s">
        <v>115</v>
      </c>
      <c r="E249" s="13"/>
      <c r="F249" s="13"/>
      <c r="G249" s="15">
        <f t="shared" ref="G249:H249" si="8">G250</f>
        <v>50000</v>
      </c>
      <c r="H249" s="15">
        <f t="shared" si="8"/>
        <v>50000</v>
      </c>
    </row>
    <row r="250" spans="1:8" x14ac:dyDescent="0.25">
      <c r="A250" s="12"/>
      <c r="B250" s="13"/>
      <c r="C250" s="13" t="s">
        <v>46</v>
      </c>
      <c r="D250" s="13" t="s">
        <v>116</v>
      </c>
      <c r="E250" s="13"/>
      <c r="F250" s="13"/>
      <c r="G250" s="15">
        <v>50000</v>
      </c>
      <c r="H250" s="15">
        <v>50000</v>
      </c>
    </row>
    <row r="251" spans="1:8" x14ac:dyDescent="0.25">
      <c r="A251" s="12"/>
      <c r="B251" s="10" t="s">
        <v>49</v>
      </c>
      <c r="C251" s="13"/>
      <c r="D251" s="10" t="s">
        <v>117</v>
      </c>
      <c r="E251" s="10"/>
      <c r="F251" s="13"/>
      <c r="G251" s="15">
        <f t="shared" ref="G251:H251" si="9">G252</f>
        <v>15000</v>
      </c>
      <c r="H251" s="15">
        <f t="shared" si="9"/>
        <v>15000</v>
      </c>
    </row>
    <row r="252" spans="1:8" x14ac:dyDescent="0.25">
      <c r="A252" s="12"/>
      <c r="B252" s="13"/>
      <c r="C252" s="13" t="s">
        <v>51</v>
      </c>
      <c r="D252" s="13" t="s">
        <v>52</v>
      </c>
      <c r="E252" s="13"/>
      <c r="F252" s="13"/>
      <c r="G252" s="15">
        <v>15000</v>
      </c>
      <c r="H252" s="15">
        <v>15000</v>
      </c>
    </row>
    <row r="253" spans="1:8" x14ac:dyDescent="0.25">
      <c r="A253" s="428" t="s">
        <v>145</v>
      </c>
      <c r="B253" s="429"/>
      <c r="C253" s="429"/>
      <c r="D253" s="429"/>
      <c r="E253" s="430"/>
      <c r="F253" s="23">
        <v>1</v>
      </c>
      <c r="G253" s="36">
        <f>G254+G261+G264</f>
        <v>6155099</v>
      </c>
      <c r="H253" s="36">
        <f>H254+H261+H264</f>
        <v>6155099</v>
      </c>
    </row>
    <row r="254" spans="1:8" x14ac:dyDescent="0.25">
      <c r="A254" s="9" t="s">
        <v>5</v>
      </c>
      <c r="B254" s="10"/>
      <c r="C254" s="10" t="s">
        <v>6</v>
      </c>
      <c r="D254" s="10"/>
      <c r="E254" s="10"/>
      <c r="F254" s="13"/>
      <c r="G254" s="27">
        <f>SUM(G255+G259)</f>
        <v>4164955</v>
      </c>
      <c r="H254" s="27">
        <f>SUM(H255+H259)</f>
        <v>4164955</v>
      </c>
    </row>
    <row r="255" spans="1:8" x14ac:dyDescent="0.25">
      <c r="A255" s="12"/>
      <c r="B255" s="10" t="s">
        <v>84</v>
      </c>
      <c r="C255" s="10"/>
      <c r="D255" s="10" t="s">
        <v>85</v>
      </c>
      <c r="E255" s="10"/>
      <c r="F255" s="13"/>
      <c r="G255" s="27">
        <f>SUM(G256:G258)</f>
        <v>4124955</v>
      </c>
      <c r="H255" s="27">
        <f>SUM(H256:H258)</f>
        <v>4124955</v>
      </c>
    </row>
    <row r="256" spans="1:8" x14ac:dyDescent="0.25">
      <c r="A256" s="24"/>
      <c r="B256" s="13"/>
      <c r="C256" s="13" t="s">
        <v>86</v>
      </c>
      <c r="D256" s="13" t="s">
        <v>87</v>
      </c>
      <c r="E256" s="13"/>
      <c r="F256" s="13"/>
      <c r="G256" s="15">
        <v>3934955</v>
      </c>
      <c r="H256" s="15">
        <v>3934955</v>
      </c>
    </row>
    <row r="257" spans="1:8" x14ac:dyDescent="0.25">
      <c r="A257" s="24"/>
      <c r="B257" s="13"/>
      <c r="C257" s="13" t="s">
        <v>88</v>
      </c>
      <c r="D257" s="13" t="s">
        <v>94</v>
      </c>
      <c r="E257" s="13"/>
      <c r="F257" s="13"/>
      <c r="G257" s="52">
        <v>70000</v>
      </c>
      <c r="H257" s="52">
        <v>70000</v>
      </c>
    </row>
    <row r="258" spans="1:8" x14ac:dyDescent="0.25">
      <c r="A258" s="12"/>
      <c r="B258" s="13"/>
      <c r="C258" s="13" t="s">
        <v>95</v>
      </c>
      <c r="D258" s="13" t="s">
        <v>96</v>
      </c>
      <c r="E258" s="13"/>
      <c r="F258" s="13"/>
      <c r="G258" s="15">
        <v>120000</v>
      </c>
      <c r="H258" s="15">
        <v>120000</v>
      </c>
    </row>
    <row r="259" spans="1:8" s="311" customFormat="1" x14ac:dyDescent="0.25">
      <c r="A259" s="12"/>
      <c r="B259" s="312" t="s">
        <v>7</v>
      </c>
      <c r="C259" s="312"/>
      <c r="D259" s="312" t="s">
        <v>8</v>
      </c>
      <c r="E259" s="312"/>
      <c r="F259" s="50"/>
      <c r="G259" s="27">
        <v>40000</v>
      </c>
      <c r="H259" s="27">
        <v>40000</v>
      </c>
    </row>
    <row r="260" spans="1:8" s="311" customFormat="1" x14ac:dyDescent="0.25">
      <c r="A260" s="12"/>
      <c r="B260" s="50"/>
      <c r="C260" s="50" t="s">
        <v>13</v>
      </c>
      <c r="D260" s="50" t="s">
        <v>370</v>
      </c>
      <c r="E260" s="50"/>
      <c r="F260" s="50"/>
      <c r="G260" s="15">
        <v>40000</v>
      </c>
      <c r="H260" s="15">
        <v>40000</v>
      </c>
    </row>
    <row r="261" spans="1:8" x14ac:dyDescent="0.25">
      <c r="A261" s="9" t="s">
        <v>15</v>
      </c>
      <c r="B261" s="10"/>
      <c r="C261" s="10" t="s">
        <v>16</v>
      </c>
      <c r="D261" s="16"/>
      <c r="E261" s="16"/>
      <c r="F261" s="13"/>
      <c r="G261" s="27">
        <f>SUM(G262:G263)</f>
        <v>545144</v>
      </c>
      <c r="H261" s="27">
        <f>SUM(H262:H263)</f>
        <v>545144</v>
      </c>
    </row>
    <row r="262" spans="1:8" x14ac:dyDescent="0.25">
      <c r="A262" s="12"/>
      <c r="B262" s="13"/>
      <c r="C262" s="13"/>
      <c r="D262" s="31" t="s">
        <v>17</v>
      </c>
      <c r="E262" s="13"/>
      <c r="F262" s="13"/>
      <c r="G262" s="15">
        <v>527144</v>
      </c>
      <c r="H262" s="15">
        <v>527144</v>
      </c>
    </row>
    <row r="263" spans="1:8" x14ac:dyDescent="0.25">
      <c r="A263" s="12"/>
      <c r="B263" s="13"/>
      <c r="C263" s="13"/>
      <c r="D263" s="31" t="s">
        <v>97</v>
      </c>
      <c r="E263" s="13"/>
      <c r="F263" s="13"/>
      <c r="G263" s="15">
        <v>18000</v>
      </c>
      <c r="H263" s="15">
        <v>18000</v>
      </c>
    </row>
    <row r="264" spans="1:8" x14ac:dyDescent="0.25">
      <c r="A264" s="9" t="s">
        <v>18</v>
      </c>
      <c r="B264" s="10"/>
      <c r="C264" s="10" t="s">
        <v>19</v>
      </c>
      <c r="D264" s="10"/>
      <c r="E264" s="10"/>
      <c r="F264" s="13"/>
      <c r="G264" s="27">
        <f>G265+G271+G274+G279</f>
        <v>1445000</v>
      </c>
      <c r="H264" s="27">
        <f>H265+H271+H274+H279</f>
        <v>1445000</v>
      </c>
    </row>
    <row r="265" spans="1:8" x14ac:dyDescent="0.25">
      <c r="A265" s="32"/>
      <c r="B265" s="10" t="s">
        <v>20</v>
      </c>
      <c r="C265" s="33"/>
      <c r="D265" s="10" t="s">
        <v>21</v>
      </c>
      <c r="E265" s="34"/>
      <c r="F265" s="13"/>
      <c r="G265" s="27">
        <f>G266</f>
        <v>630000</v>
      </c>
      <c r="H265" s="27">
        <f>H266</f>
        <v>630000</v>
      </c>
    </row>
    <row r="266" spans="1:8" x14ac:dyDescent="0.25">
      <c r="A266" s="12"/>
      <c r="B266" s="13"/>
      <c r="C266" s="13" t="s">
        <v>25</v>
      </c>
      <c r="D266" s="13" t="s">
        <v>26</v>
      </c>
      <c r="E266" s="13"/>
      <c r="F266" s="13"/>
      <c r="G266" s="15">
        <f>SUM(G267:G270)</f>
        <v>630000</v>
      </c>
      <c r="H266" s="15">
        <f>SUM(H267:H270)</f>
        <v>630000</v>
      </c>
    </row>
    <row r="267" spans="1:8" x14ac:dyDescent="0.25">
      <c r="A267" s="9"/>
      <c r="B267" s="10"/>
      <c r="C267" s="10"/>
      <c r="D267" s="10"/>
      <c r="E267" s="31" t="s">
        <v>27</v>
      </c>
      <c r="F267" s="13"/>
      <c r="G267" s="15">
        <v>10000</v>
      </c>
      <c r="H267" s="15">
        <v>10000</v>
      </c>
    </row>
    <row r="268" spans="1:8" x14ac:dyDescent="0.25">
      <c r="A268" s="9"/>
      <c r="B268" s="10"/>
      <c r="C268" s="10"/>
      <c r="D268" s="10"/>
      <c r="E268" s="31" t="s">
        <v>81</v>
      </c>
      <c r="F268" s="13"/>
      <c r="G268" s="15">
        <v>50000</v>
      </c>
      <c r="H268" s="15">
        <v>50000</v>
      </c>
    </row>
    <row r="269" spans="1:8" x14ac:dyDescent="0.25">
      <c r="A269" s="9"/>
      <c r="B269" s="10"/>
      <c r="C269" s="10"/>
      <c r="D269" s="10"/>
      <c r="E269" s="31" t="s">
        <v>118</v>
      </c>
      <c r="F269" s="13"/>
      <c r="G269" s="52">
        <v>20000</v>
      </c>
      <c r="H269" s="52">
        <v>20000</v>
      </c>
    </row>
    <row r="270" spans="1:8" x14ac:dyDescent="0.25">
      <c r="A270" s="9"/>
      <c r="B270" s="10"/>
      <c r="C270" s="10"/>
      <c r="D270" s="10"/>
      <c r="E270" s="31" t="s">
        <v>119</v>
      </c>
      <c r="F270" s="13"/>
      <c r="G270" s="15">
        <v>550000</v>
      </c>
      <c r="H270" s="15">
        <v>550000</v>
      </c>
    </row>
    <row r="271" spans="1:8" x14ac:dyDescent="0.25">
      <c r="A271" s="32"/>
      <c r="B271" s="10" t="s">
        <v>29</v>
      </c>
      <c r="C271" s="33"/>
      <c r="D271" s="10" t="s">
        <v>30</v>
      </c>
      <c r="E271" s="33"/>
      <c r="F271" s="13"/>
      <c r="G271" s="27">
        <f>G272</f>
        <v>20000</v>
      </c>
      <c r="H271" s="27">
        <f>H272</f>
        <v>20000</v>
      </c>
    </row>
    <row r="272" spans="1:8" x14ac:dyDescent="0.25">
      <c r="A272" s="12"/>
      <c r="B272" s="13"/>
      <c r="C272" s="13" t="s">
        <v>34</v>
      </c>
      <c r="D272" s="13" t="s">
        <v>35</v>
      </c>
      <c r="E272" s="13"/>
      <c r="F272" s="13"/>
      <c r="G272" s="15">
        <f>SUM(G273)</f>
        <v>20000</v>
      </c>
      <c r="H272" s="15">
        <f>SUM(H273)</f>
        <v>20000</v>
      </c>
    </row>
    <row r="273" spans="1:8" x14ac:dyDescent="0.25">
      <c r="A273" s="12"/>
      <c r="B273" s="13"/>
      <c r="C273" s="13"/>
      <c r="D273" s="13"/>
      <c r="E273" s="31" t="s">
        <v>36</v>
      </c>
      <c r="F273" s="13"/>
      <c r="G273" s="15">
        <v>20000</v>
      </c>
      <c r="H273" s="15">
        <v>20000</v>
      </c>
    </row>
    <row r="274" spans="1:8" x14ac:dyDescent="0.25">
      <c r="A274" s="12"/>
      <c r="B274" s="10" t="s">
        <v>37</v>
      </c>
      <c r="C274" s="13"/>
      <c r="D274" s="10" t="s">
        <v>38</v>
      </c>
      <c r="E274" s="31"/>
      <c r="F274" s="13"/>
      <c r="G274" s="27">
        <f>G275+G276</f>
        <v>530000</v>
      </c>
      <c r="H274" s="27">
        <f>H275+H276</f>
        <v>530000</v>
      </c>
    </row>
    <row r="275" spans="1:8" x14ac:dyDescent="0.25">
      <c r="A275" s="12"/>
      <c r="B275" s="24"/>
      <c r="C275" s="13" t="s">
        <v>44</v>
      </c>
      <c r="D275" s="13" t="s">
        <v>45</v>
      </c>
      <c r="E275" s="13"/>
      <c r="F275" s="13"/>
      <c r="G275" s="15">
        <v>80000</v>
      </c>
      <c r="H275" s="15">
        <v>80000</v>
      </c>
    </row>
    <row r="276" spans="1:8" x14ac:dyDescent="0.25">
      <c r="A276" s="12"/>
      <c r="B276" s="13"/>
      <c r="C276" s="13" t="s">
        <v>46</v>
      </c>
      <c r="D276" s="13" t="s">
        <v>47</v>
      </c>
      <c r="E276" s="13"/>
      <c r="F276" s="13"/>
      <c r="G276" s="15">
        <f t="shared" ref="G276" si="10">SUM(G277:G278)</f>
        <v>450000</v>
      </c>
      <c r="H276" s="15">
        <f t="shared" ref="H276" si="11">SUM(H277:H278)</f>
        <v>450000</v>
      </c>
    </row>
    <row r="277" spans="1:8" x14ac:dyDescent="0.25">
      <c r="A277" s="12"/>
      <c r="B277" s="13"/>
      <c r="C277" s="13"/>
      <c r="D277" s="13"/>
      <c r="E277" s="31" t="s">
        <v>48</v>
      </c>
      <c r="F277" s="13"/>
      <c r="G277" s="15">
        <v>200000</v>
      </c>
      <c r="H277" s="15">
        <v>200000</v>
      </c>
    </row>
    <row r="278" spans="1:8" s="1" customFormat="1" x14ac:dyDescent="0.25">
      <c r="A278" s="12"/>
      <c r="B278" s="39"/>
      <c r="C278" s="39"/>
      <c r="D278" s="39"/>
      <c r="E278" s="31" t="s">
        <v>146</v>
      </c>
      <c r="F278" s="39"/>
      <c r="G278" s="15">
        <v>250000</v>
      </c>
      <c r="H278" s="15">
        <v>250000</v>
      </c>
    </row>
    <row r="279" spans="1:8" x14ac:dyDescent="0.25">
      <c r="A279" s="32"/>
      <c r="B279" s="10" t="s">
        <v>49</v>
      </c>
      <c r="C279" s="33"/>
      <c r="D279" s="10" t="s">
        <v>50</v>
      </c>
      <c r="E279" s="33"/>
      <c r="F279" s="13"/>
      <c r="G279" s="27">
        <f>SUM(G280:G281)</f>
        <v>265000</v>
      </c>
      <c r="H279" s="27">
        <f>SUM(H280:H281)</f>
        <v>265000</v>
      </c>
    </row>
    <row r="280" spans="1:8" x14ac:dyDescent="0.25">
      <c r="A280" s="12"/>
      <c r="B280" s="13"/>
      <c r="C280" s="13" t="s">
        <v>51</v>
      </c>
      <c r="D280" s="13" t="s">
        <v>52</v>
      </c>
      <c r="E280" s="13"/>
      <c r="F280" s="13"/>
      <c r="G280" s="15">
        <v>250000</v>
      </c>
      <c r="H280" s="15">
        <v>250000</v>
      </c>
    </row>
    <row r="281" spans="1:8" x14ac:dyDescent="0.25">
      <c r="A281" s="12"/>
      <c r="B281" s="13"/>
      <c r="C281" s="13" t="s">
        <v>53</v>
      </c>
      <c r="D281" s="13" t="s">
        <v>55</v>
      </c>
      <c r="E281" s="13"/>
      <c r="F281" s="13"/>
      <c r="G281" s="15">
        <v>15000</v>
      </c>
      <c r="H281" s="15">
        <v>15000</v>
      </c>
    </row>
    <row r="282" spans="1:8" x14ac:dyDescent="0.25">
      <c r="A282" s="6" t="s">
        <v>120</v>
      </c>
      <c r="B282" s="22"/>
      <c r="C282" s="22"/>
      <c r="D282" s="22"/>
      <c r="E282" s="22"/>
      <c r="F282" s="20"/>
      <c r="G282" s="36">
        <f>SUM(G283)</f>
        <v>3030000</v>
      </c>
      <c r="H282" s="36">
        <f>SUM(H283)</f>
        <v>3030000</v>
      </c>
    </row>
    <row r="283" spans="1:8" x14ac:dyDescent="0.25">
      <c r="A283" s="9" t="s">
        <v>121</v>
      </c>
      <c r="B283" s="13"/>
      <c r="C283" s="10" t="s">
        <v>122</v>
      </c>
      <c r="D283" s="10"/>
      <c r="E283" s="10"/>
      <c r="F283" s="13"/>
      <c r="G283" s="27">
        <f t="shared" ref="G283:H283" si="12">G284</f>
        <v>3030000</v>
      </c>
      <c r="H283" s="27">
        <f t="shared" si="12"/>
        <v>3030000</v>
      </c>
    </row>
    <row r="284" spans="1:8" x14ac:dyDescent="0.25">
      <c r="A284" s="12"/>
      <c r="B284" s="10" t="s">
        <v>123</v>
      </c>
      <c r="C284" s="10"/>
      <c r="D284" s="10" t="s">
        <v>124</v>
      </c>
      <c r="E284" s="10"/>
      <c r="F284" s="13"/>
      <c r="G284" s="27">
        <f>G285</f>
        <v>3030000</v>
      </c>
      <c r="H284" s="27">
        <f>H285</f>
        <v>3030000</v>
      </c>
    </row>
    <row r="285" spans="1:8" x14ac:dyDescent="0.25">
      <c r="A285" s="12"/>
      <c r="B285" s="10"/>
      <c r="C285" s="10"/>
      <c r="D285" s="10"/>
      <c r="E285" s="10" t="s">
        <v>125</v>
      </c>
      <c r="F285" s="13"/>
      <c r="G285" s="54">
        <f>SUM(G286:G292)</f>
        <v>3030000</v>
      </c>
      <c r="H285" s="54">
        <f>SUM(H286:H292)</f>
        <v>3030000</v>
      </c>
    </row>
    <row r="286" spans="1:8" x14ac:dyDescent="0.25">
      <c r="A286" s="12"/>
      <c r="B286" s="13"/>
      <c r="C286" s="13"/>
      <c r="D286" s="13"/>
      <c r="E286" s="13" t="s">
        <v>126</v>
      </c>
      <c r="F286" s="13"/>
      <c r="G286" s="52">
        <v>1400000</v>
      </c>
      <c r="H286" s="52">
        <v>1400000</v>
      </c>
    </row>
    <row r="287" spans="1:8" x14ac:dyDescent="0.25">
      <c r="A287" s="12"/>
      <c r="B287" s="13"/>
      <c r="C287" s="13"/>
      <c r="D287" s="13"/>
      <c r="E287" s="13" t="s">
        <v>127</v>
      </c>
      <c r="F287" s="13"/>
      <c r="G287" s="52">
        <v>400000</v>
      </c>
      <c r="H287" s="52">
        <v>400000</v>
      </c>
    </row>
    <row r="288" spans="1:8" x14ac:dyDescent="0.25">
      <c r="A288" s="12"/>
      <c r="B288" s="13"/>
      <c r="C288" s="13"/>
      <c r="D288" s="13"/>
      <c r="E288" s="13" t="s">
        <v>409</v>
      </c>
      <c r="F288" s="13"/>
      <c r="G288" s="52">
        <v>200000</v>
      </c>
      <c r="H288" s="52">
        <v>200000</v>
      </c>
    </row>
    <row r="289" spans="1:8" x14ac:dyDescent="0.25">
      <c r="A289" s="12"/>
      <c r="B289" s="13"/>
      <c r="C289" s="13"/>
      <c r="D289" s="13"/>
      <c r="E289" s="13" t="s">
        <v>410</v>
      </c>
      <c r="F289" s="13"/>
      <c r="G289" s="52">
        <v>580000</v>
      </c>
      <c r="H289" s="52">
        <v>580000</v>
      </c>
    </row>
    <row r="290" spans="1:8" s="1" customFormat="1" x14ac:dyDescent="0.25">
      <c r="A290" s="12"/>
      <c r="B290" s="39"/>
      <c r="C290" s="39"/>
      <c r="D290" s="39"/>
      <c r="E290" s="39" t="s">
        <v>411</v>
      </c>
      <c r="F290" s="39"/>
      <c r="G290" s="52">
        <v>300000</v>
      </c>
      <c r="H290" s="52">
        <v>300000</v>
      </c>
    </row>
    <row r="291" spans="1:8" x14ac:dyDescent="0.25">
      <c r="A291" s="12"/>
      <c r="B291" s="13"/>
      <c r="C291" s="13"/>
      <c r="D291" s="13"/>
      <c r="E291" s="13" t="s">
        <v>129</v>
      </c>
      <c r="F291" s="13"/>
      <c r="G291" s="52">
        <v>100000</v>
      </c>
      <c r="H291" s="52">
        <v>100000</v>
      </c>
    </row>
    <row r="292" spans="1:8" x14ac:dyDescent="0.25">
      <c r="A292" s="12"/>
      <c r="B292" s="13"/>
      <c r="C292" s="13"/>
      <c r="D292" s="13"/>
      <c r="E292" s="13" t="s">
        <v>130</v>
      </c>
      <c r="F292" s="13"/>
      <c r="G292" s="52">
        <v>50000</v>
      </c>
      <c r="H292" s="52">
        <v>50000</v>
      </c>
    </row>
    <row r="293" spans="1:8" x14ac:dyDescent="0.25">
      <c r="A293" s="6" t="s">
        <v>131</v>
      </c>
      <c r="B293" s="22"/>
      <c r="C293" s="22"/>
      <c r="D293" s="22"/>
      <c r="E293" s="22"/>
      <c r="F293" s="20"/>
      <c r="G293" s="36">
        <f>G301+G294</f>
        <v>650000</v>
      </c>
      <c r="H293" s="36">
        <f>H301+H294</f>
        <v>650000</v>
      </c>
    </row>
    <row r="294" spans="1:8" s="317" customFormat="1" x14ac:dyDescent="0.25">
      <c r="A294" s="325" t="s">
        <v>18</v>
      </c>
      <c r="B294" s="326"/>
      <c r="C294" s="326" t="s">
        <v>19</v>
      </c>
      <c r="D294" s="326"/>
      <c r="E294" s="327"/>
      <c r="F294" s="324"/>
      <c r="G294" s="54">
        <f>G295+G298</f>
        <v>50000</v>
      </c>
      <c r="H294" s="54">
        <f>H295+H298</f>
        <v>50000</v>
      </c>
    </row>
    <row r="295" spans="1:8" s="317" customFormat="1" x14ac:dyDescent="0.25">
      <c r="A295" s="328"/>
      <c r="B295" s="329" t="s">
        <v>37</v>
      </c>
      <c r="C295" s="330"/>
      <c r="D295" s="326" t="s">
        <v>38</v>
      </c>
      <c r="E295" s="327"/>
      <c r="F295" s="324"/>
      <c r="G295" s="54">
        <f>G296</f>
        <v>39370</v>
      </c>
      <c r="H295" s="54">
        <f>H296</f>
        <v>39370</v>
      </c>
    </row>
    <row r="296" spans="1:8" s="317" customFormat="1" x14ac:dyDescent="0.25">
      <c r="A296" s="331"/>
      <c r="B296" s="332"/>
      <c r="C296" s="333" t="s">
        <v>46</v>
      </c>
      <c r="D296" s="327" t="s">
        <v>47</v>
      </c>
      <c r="E296" s="327"/>
      <c r="F296" s="324"/>
      <c r="G296" s="54">
        <f>G297</f>
        <v>39370</v>
      </c>
      <c r="H296" s="54">
        <f>H297</f>
        <v>39370</v>
      </c>
    </row>
    <row r="297" spans="1:8" s="317" customFormat="1" x14ac:dyDescent="0.25">
      <c r="A297" s="334"/>
      <c r="B297" s="335"/>
      <c r="C297" s="327"/>
      <c r="D297" s="330"/>
      <c r="E297" s="336" t="s">
        <v>408</v>
      </c>
      <c r="F297" s="324"/>
      <c r="G297" s="52">
        <v>39370</v>
      </c>
      <c r="H297" s="52">
        <v>39370</v>
      </c>
    </row>
    <row r="298" spans="1:8" s="317" customFormat="1" x14ac:dyDescent="0.25">
      <c r="A298" s="328"/>
      <c r="B298" s="326" t="s">
        <v>49</v>
      </c>
      <c r="C298" s="330"/>
      <c r="D298" s="326" t="s">
        <v>50</v>
      </c>
      <c r="E298" s="327"/>
      <c r="F298" s="324"/>
      <c r="G298" s="54">
        <f>G299</f>
        <v>10630</v>
      </c>
      <c r="H298" s="54">
        <f>H299</f>
        <v>10630</v>
      </c>
    </row>
    <row r="299" spans="1:8" s="317" customFormat="1" x14ac:dyDescent="0.25">
      <c r="A299" s="337"/>
      <c r="B299" s="330"/>
      <c r="C299" s="327" t="s">
        <v>51</v>
      </c>
      <c r="D299" s="327" t="s">
        <v>52</v>
      </c>
      <c r="E299" s="327"/>
      <c r="F299" s="324"/>
      <c r="G299" s="52">
        <v>10630</v>
      </c>
      <c r="H299" s="52">
        <v>10630</v>
      </c>
    </row>
    <row r="300" spans="1:8" x14ac:dyDescent="0.25">
      <c r="A300" s="12"/>
      <c r="B300" s="318" t="s">
        <v>123</v>
      </c>
      <c r="C300" s="50"/>
      <c r="D300" s="422" t="s">
        <v>124</v>
      </c>
      <c r="E300" s="423"/>
      <c r="F300" s="424"/>
      <c r="G300" s="27">
        <f>G301</f>
        <v>600000</v>
      </c>
      <c r="H300" s="27">
        <f>H301</f>
        <v>600000</v>
      </c>
    </row>
    <row r="301" spans="1:8" x14ac:dyDescent="0.25">
      <c r="A301" s="12"/>
      <c r="B301" s="50"/>
      <c r="C301" s="50"/>
      <c r="D301" s="50"/>
      <c r="E301" s="50" t="s">
        <v>132</v>
      </c>
      <c r="F301" s="50"/>
      <c r="G301" s="15">
        <v>600000</v>
      </c>
      <c r="H301" s="15">
        <v>600000</v>
      </c>
    </row>
    <row r="302" spans="1:8" x14ac:dyDescent="0.25">
      <c r="A302" s="6"/>
      <c r="B302" s="22"/>
      <c r="C302" s="22" t="s">
        <v>133</v>
      </c>
      <c r="D302" s="22"/>
      <c r="E302" s="22"/>
      <c r="F302" s="23">
        <v>6</v>
      </c>
      <c r="G302" s="36">
        <f>G10+G73+G91+G98+G121+G129+G164+G187+G211+G244+G253+G282+G293+G116+G247+G64+G228+G58</f>
        <v>91021163</v>
      </c>
      <c r="H302" s="36">
        <f>H10+H73+H91+H98+H121+H129+H164+H187+H211+H244+H253+H282+H293+H116+H247+H64+H228+H58</f>
        <v>102897507</v>
      </c>
    </row>
    <row r="303" spans="1:8" x14ac:dyDescent="0.25">
      <c r="A303" s="12"/>
      <c r="B303" s="50"/>
      <c r="C303" s="318"/>
      <c r="D303" s="318"/>
      <c r="E303" s="318"/>
      <c r="F303" s="40"/>
      <c r="G303" s="15"/>
      <c r="H303" s="15"/>
    </row>
    <row r="304" spans="1:8" x14ac:dyDescent="0.25">
      <c r="A304" s="41" t="s">
        <v>5</v>
      </c>
      <c r="B304" s="42"/>
      <c r="C304" s="42" t="s">
        <v>6</v>
      </c>
      <c r="D304" s="42"/>
      <c r="E304" s="42"/>
      <c r="F304" s="42"/>
      <c r="G304" s="25">
        <f>G11+G92+G130+G188+G254+G165</f>
        <v>19733245</v>
      </c>
      <c r="H304" s="25">
        <f>H11+H92+H130+H188+H254+H165</f>
        <v>19733245</v>
      </c>
    </row>
    <row r="305" spans="1:8" x14ac:dyDescent="0.25">
      <c r="A305" s="41" t="s">
        <v>15</v>
      </c>
      <c r="B305" s="42"/>
      <c r="C305" s="42" t="s">
        <v>16</v>
      </c>
      <c r="D305" s="43"/>
      <c r="E305" s="43"/>
      <c r="F305" s="42"/>
      <c r="G305" s="25">
        <f>G17+G96+G136+G193+G261+G168</f>
        <v>2047887</v>
      </c>
      <c r="H305" s="25">
        <f>H17+H96+H136+H193+H261+H168</f>
        <v>2047887</v>
      </c>
    </row>
    <row r="306" spans="1:8" x14ac:dyDescent="0.25">
      <c r="A306" s="41" t="s">
        <v>18</v>
      </c>
      <c r="B306" s="42"/>
      <c r="C306" s="42" t="s">
        <v>19</v>
      </c>
      <c r="D306" s="42"/>
      <c r="E306" s="42"/>
      <c r="F306" s="42"/>
      <c r="G306" s="25">
        <f>G19+G74+G99+G122+G139+G170+G196+G212+G264+G117+G248+G229+G294</f>
        <v>20221700</v>
      </c>
      <c r="H306" s="25">
        <f>H19+H74+H99+H122+H139+H170+H196+H212+H264+H117+H248+H229+H294</f>
        <v>20221700</v>
      </c>
    </row>
    <row r="307" spans="1:8" x14ac:dyDescent="0.25">
      <c r="A307" s="41" t="s">
        <v>121</v>
      </c>
      <c r="B307" s="42"/>
      <c r="C307" s="42" t="s">
        <v>122</v>
      </c>
      <c r="D307" s="42"/>
      <c r="E307" s="42"/>
      <c r="F307" s="42"/>
      <c r="G307" s="25">
        <f>G283+G300</f>
        <v>3630000</v>
      </c>
      <c r="H307" s="25">
        <f>H283+H300</f>
        <v>3630000</v>
      </c>
    </row>
    <row r="308" spans="1:8" x14ac:dyDescent="0.25">
      <c r="A308" s="41" t="s">
        <v>56</v>
      </c>
      <c r="B308" s="42"/>
      <c r="C308" s="42" t="s">
        <v>57</v>
      </c>
      <c r="D308" s="42"/>
      <c r="E308" s="42"/>
      <c r="F308" s="44"/>
      <c r="G308" s="25">
        <f>G42+G245+G65+G59</f>
        <v>11380186</v>
      </c>
      <c r="H308" s="25">
        <f>H42+H245+H65+H59</f>
        <v>22825600</v>
      </c>
    </row>
    <row r="309" spans="1:8" x14ac:dyDescent="0.25">
      <c r="A309" s="41" t="s">
        <v>102</v>
      </c>
      <c r="B309" s="42"/>
      <c r="C309" s="421" t="s">
        <v>103</v>
      </c>
      <c r="D309" s="421"/>
      <c r="E309" s="421"/>
      <c r="F309" s="42"/>
      <c r="G309" s="25">
        <f>+G55+G160+G88</f>
        <v>17691729</v>
      </c>
      <c r="H309" s="25">
        <f>+H55+H160+H88</f>
        <v>17691729</v>
      </c>
    </row>
    <row r="310" spans="1:8" x14ac:dyDescent="0.25">
      <c r="A310" s="41" t="s">
        <v>72</v>
      </c>
      <c r="B310" s="42"/>
      <c r="C310" s="421" t="s">
        <v>134</v>
      </c>
      <c r="D310" s="421"/>
      <c r="E310" s="421"/>
      <c r="F310" s="42"/>
      <c r="G310" s="25">
        <f>G110</f>
        <v>15343283</v>
      </c>
      <c r="H310" s="25">
        <f>H110</f>
        <v>15774213</v>
      </c>
    </row>
    <row r="311" spans="1:8" x14ac:dyDescent="0.25">
      <c r="A311" s="41" t="s">
        <v>135</v>
      </c>
      <c r="B311" s="42"/>
      <c r="C311" s="42" t="s">
        <v>136</v>
      </c>
      <c r="D311" s="42"/>
      <c r="E311" s="42"/>
      <c r="F311" s="44"/>
      <c r="G311" s="25">
        <v>0</v>
      </c>
      <c r="H311" s="25">
        <v>0</v>
      </c>
    </row>
    <row r="312" spans="1:8" x14ac:dyDescent="0.25">
      <c r="A312" s="41" t="s">
        <v>75</v>
      </c>
      <c r="B312" s="42"/>
      <c r="C312" s="42" t="s">
        <v>76</v>
      </c>
      <c r="D312" s="42"/>
      <c r="E312" s="42"/>
      <c r="F312" s="42"/>
      <c r="G312" s="25">
        <f>G61</f>
        <v>973133</v>
      </c>
      <c r="H312" s="25">
        <f>H61</f>
        <v>973133</v>
      </c>
    </row>
    <row r="313" spans="1:8" x14ac:dyDescent="0.25">
      <c r="A313" s="41"/>
      <c r="B313" s="42"/>
      <c r="C313" s="42" t="s">
        <v>133</v>
      </c>
      <c r="D313" s="42"/>
      <c r="E313" s="42"/>
      <c r="F313" s="42"/>
      <c r="G313" s="25">
        <f>SUM(G304:G312)</f>
        <v>91021163</v>
      </c>
      <c r="H313" s="25">
        <f>SUM(H304:H312)</f>
        <v>102897507</v>
      </c>
    </row>
  </sheetData>
  <mergeCells count="24">
    <mergeCell ref="C310:E310"/>
    <mergeCell ref="D300:F300"/>
    <mergeCell ref="C309:E309"/>
    <mergeCell ref="A64:F64"/>
    <mergeCell ref="D176:E176"/>
    <mergeCell ref="A253:E253"/>
    <mergeCell ref="A228:F228"/>
    <mergeCell ref="C229:E229"/>
    <mergeCell ref="D230:E230"/>
    <mergeCell ref="D231:F231"/>
    <mergeCell ref="A116:F116"/>
    <mergeCell ref="A129:F129"/>
    <mergeCell ref="A247:F247"/>
    <mergeCell ref="A1:F1"/>
    <mergeCell ref="A3:F3"/>
    <mergeCell ref="A4:F4"/>
    <mergeCell ref="A5:F5"/>
    <mergeCell ref="A58:F58"/>
    <mergeCell ref="H7:H8"/>
    <mergeCell ref="D67:F67"/>
    <mergeCell ref="G7:G8"/>
    <mergeCell ref="A2:G2"/>
    <mergeCell ref="A7:E8"/>
    <mergeCell ref="F7:F8"/>
  </mergeCells>
  <phoneticPr fontId="1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zoomScaleNormal="100" workbookViewId="0">
      <selection activeCell="B2" sqref="B2:F2"/>
    </sheetView>
  </sheetViews>
  <sheetFormatPr defaultRowHeight="15" x14ac:dyDescent="0.25"/>
  <cols>
    <col min="2" max="2" width="36.28515625" customWidth="1"/>
    <col min="3" max="3" width="11.28515625" customWidth="1"/>
    <col min="6" max="6" width="10.85546875" customWidth="1"/>
  </cols>
  <sheetData>
    <row r="1" spans="1:7" x14ac:dyDescent="0.25">
      <c r="A1" s="95"/>
      <c r="B1" s="384"/>
      <c r="C1" s="358"/>
      <c r="D1" s="358"/>
      <c r="E1" s="358"/>
      <c r="F1" s="358"/>
    </row>
    <row r="2" spans="1:7" x14ac:dyDescent="0.25">
      <c r="A2" s="95"/>
      <c r="B2" s="371" t="s">
        <v>427</v>
      </c>
      <c r="C2" s="358"/>
      <c r="D2" s="358"/>
      <c r="E2" s="358"/>
      <c r="F2" s="358"/>
    </row>
    <row r="3" spans="1:7" x14ac:dyDescent="0.25">
      <c r="A3" s="386" t="s">
        <v>257</v>
      </c>
      <c r="B3" s="399"/>
      <c r="C3" s="399"/>
      <c r="D3" s="399"/>
      <c r="E3" s="399"/>
      <c r="F3" s="399"/>
      <c r="G3" s="399"/>
    </row>
    <row r="4" spans="1:7" x14ac:dyDescent="0.25">
      <c r="A4" s="386" t="s">
        <v>402</v>
      </c>
      <c r="B4" s="399"/>
      <c r="C4" s="399"/>
      <c r="D4" s="399"/>
      <c r="E4" s="399"/>
      <c r="F4" s="399"/>
      <c r="G4" s="399"/>
    </row>
    <row r="5" spans="1:7" x14ac:dyDescent="0.25">
      <c r="A5" s="399"/>
      <c r="B5" s="399"/>
      <c r="C5" s="399"/>
      <c r="D5" s="399"/>
      <c r="E5" s="399"/>
      <c r="F5" s="399"/>
    </row>
    <row r="6" spans="1:7" x14ac:dyDescent="0.25">
      <c r="A6" s="95"/>
      <c r="B6" s="57"/>
      <c r="C6" s="441" t="s">
        <v>1</v>
      </c>
      <c r="D6" s="441"/>
      <c r="E6" s="441"/>
      <c r="F6" s="441"/>
    </row>
    <row r="7" spans="1:7" x14ac:dyDescent="0.25">
      <c r="A7" s="444" t="s">
        <v>258</v>
      </c>
      <c r="B7" s="446" t="s">
        <v>222</v>
      </c>
      <c r="C7" s="448" t="s">
        <v>259</v>
      </c>
      <c r="D7" s="448" t="s">
        <v>260</v>
      </c>
      <c r="E7" s="448" t="s">
        <v>282</v>
      </c>
      <c r="F7" s="442" t="s">
        <v>262</v>
      </c>
    </row>
    <row r="8" spans="1:7" x14ac:dyDescent="0.25">
      <c r="A8" s="445"/>
      <c r="B8" s="447"/>
      <c r="C8" s="449"/>
      <c r="D8" s="450"/>
      <c r="E8" s="449"/>
      <c r="F8" s="443"/>
    </row>
    <row r="9" spans="1:7" ht="14.25" customHeight="1" x14ac:dyDescent="0.25">
      <c r="A9" s="445"/>
      <c r="B9" s="447"/>
      <c r="C9" s="449"/>
      <c r="D9" s="450"/>
      <c r="E9" s="449"/>
      <c r="F9" s="443"/>
    </row>
    <row r="10" spans="1:7" hidden="1" x14ac:dyDescent="0.25">
      <c r="A10" s="445"/>
      <c r="B10" s="447"/>
      <c r="C10" s="449"/>
      <c r="D10" s="450"/>
      <c r="E10" s="449"/>
      <c r="F10" s="443"/>
    </row>
    <row r="11" spans="1:7" x14ac:dyDescent="0.25">
      <c r="A11" s="164">
        <v>1</v>
      </c>
      <c r="B11" s="4">
        <v>2</v>
      </c>
      <c r="C11" s="165">
        <v>3</v>
      </c>
      <c r="D11" s="165">
        <v>4</v>
      </c>
      <c r="E11" s="165">
        <v>5</v>
      </c>
      <c r="F11" s="165">
        <v>6</v>
      </c>
    </row>
    <row r="12" spans="1:7" ht="28.5" customHeight="1" x14ac:dyDescent="0.25">
      <c r="A12" s="166" t="s">
        <v>263</v>
      </c>
      <c r="B12" s="167" t="s">
        <v>283</v>
      </c>
      <c r="C12" s="168">
        <v>26214054</v>
      </c>
      <c r="D12" s="168">
        <v>725000</v>
      </c>
      <c r="E12" s="169"/>
      <c r="F12" s="170">
        <f>SUM(C12:E12)</f>
        <v>26939054</v>
      </c>
    </row>
    <row r="13" spans="1:7" s="288" customFormat="1" ht="28.5" customHeight="1" x14ac:dyDescent="0.25">
      <c r="A13" s="166" t="s">
        <v>269</v>
      </c>
      <c r="B13" s="188" t="s">
        <v>376</v>
      </c>
      <c r="C13" s="168">
        <v>3008978</v>
      </c>
      <c r="D13" s="168"/>
      <c r="E13" s="169"/>
      <c r="F13" s="170">
        <f>SUM(C13:E13)</f>
        <v>3008978</v>
      </c>
    </row>
    <row r="14" spans="1:7" s="96" customFormat="1" ht="28.5" customHeight="1" x14ac:dyDescent="0.25">
      <c r="A14" s="166" t="s">
        <v>271</v>
      </c>
      <c r="B14" s="188" t="s">
        <v>272</v>
      </c>
      <c r="C14" s="168">
        <v>7097491</v>
      </c>
      <c r="D14" s="168">
        <v>178920</v>
      </c>
      <c r="E14" s="169"/>
      <c r="F14" s="170">
        <f>SUM(C14:E14)</f>
        <v>7276411</v>
      </c>
    </row>
    <row r="15" spans="1:7" x14ac:dyDescent="0.25">
      <c r="A15" s="171" t="s">
        <v>267</v>
      </c>
      <c r="B15" s="172" t="s">
        <v>284</v>
      </c>
      <c r="C15" s="168">
        <v>1374700</v>
      </c>
      <c r="D15" s="173"/>
      <c r="E15" s="173"/>
      <c r="F15" s="170">
        <f t="shared" ref="F15:F29" si="0">SUM(C15:E15)</f>
        <v>1374700</v>
      </c>
    </row>
    <row r="16" spans="1:7" x14ac:dyDescent="0.25">
      <c r="A16" s="171" t="s">
        <v>273</v>
      </c>
      <c r="B16" s="172" t="s">
        <v>274</v>
      </c>
      <c r="C16" s="174">
        <v>958500</v>
      </c>
      <c r="D16" s="173"/>
      <c r="E16" s="173"/>
      <c r="F16" s="170">
        <f t="shared" si="0"/>
        <v>958500</v>
      </c>
    </row>
    <row r="17" spans="1:6" ht="30" customHeight="1" x14ac:dyDescent="0.25">
      <c r="A17" s="171" t="s">
        <v>285</v>
      </c>
      <c r="B17" s="175" t="s">
        <v>286</v>
      </c>
      <c r="C17" s="174">
        <v>18059983</v>
      </c>
      <c r="D17" s="173"/>
      <c r="E17" s="173"/>
      <c r="F17" s="170">
        <v>18490913</v>
      </c>
    </row>
    <row r="18" spans="1:6" ht="28.5" customHeight="1" x14ac:dyDescent="0.25">
      <c r="A18" s="171" t="s">
        <v>287</v>
      </c>
      <c r="B18" s="176" t="s">
        <v>288</v>
      </c>
      <c r="C18" s="174">
        <v>305000</v>
      </c>
      <c r="D18" s="173"/>
      <c r="E18" s="173"/>
      <c r="F18" s="170">
        <f t="shared" si="0"/>
        <v>305000</v>
      </c>
    </row>
    <row r="19" spans="1:6" x14ac:dyDescent="0.25">
      <c r="A19" s="171" t="s">
        <v>289</v>
      </c>
      <c r="B19" s="172" t="s">
        <v>290</v>
      </c>
      <c r="C19" s="174">
        <v>1620000</v>
      </c>
      <c r="D19" s="173"/>
      <c r="E19" s="173"/>
      <c r="F19" s="170">
        <f t="shared" si="0"/>
        <v>1620000</v>
      </c>
    </row>
    <row r="20" spans="1:6" ht="30.75" customHeight="1" x14ac:dyDescent="0.25">
      <c r="A20" s="171" t="s">
        <v>276</v>
      </c>
      <c r="B20" s="175" t="s">
        <v>291</v>
      </c>
      <c r="C20" s="174">
        <v>23586499</v>
      </c>
      <c r="D20" s="173"/>
      <c r="E20" s="173"/>
      <c r="F20" s="170">
        <f t="shared" si="0"/>
        <v>23586499</v>
      </c>
    </row>
    <row r="21" spans="1:6" x14ac:dyDescent="0.25">
      <c r="A21" s="171" t="s">
        <v>292</v>
      </c>
      <c r="B21" s="172" t="s">
        <v>293</v>
      </c>
      <c r="C21" s="174">
        <v>1031700</v>
      </c>
      <c r="D21" s="173"/>
      <c r="E21" s="173"/>
      <c r="F21" s="170">
        <f t="shared" si="0"/>
        <v>1031700</v>
      </c>
    </row>
    <row r="22" spans="1:6" x14ac:dyDescent="0.25">
      <c r="A22" s="171" t="s">
        <v>294</v>
      </c>
      <c r="B22" s="172" t="s">
        <v>295</v>
      </c>
      <c r="C22" s="174">
        <v>3515653</v>
      </c>
      <c r="D22" s="173"/>
      <c r="E22" s="173"/>
      <c r="F22" s="170">
        <f t="shared" si="0"/>
        <v>3515653</v>
      </c>
    </row>
    <row r="23" spans="1:6" x14ac:dyDescent="0.25">
      <c r="A23" s="171" t="s">
        <v>278</v>
      </c>
      <c r="B23" s="172" t="s">
        <v>279</v>
      </c>
      <c r="C23" s="174">
        <v>3555000</v>
      </c>
      <c r="D23" s="173"/>
      <c r="E23" s="173"/>
      <c r="F23" s="170">
        <f t="shared" si="0"/>
        <v>3555000</v>
      </c>
    </row>
    <row r="24" spans="1:6" s="96" customFormat="1" x14ac:dyDescent="0.25">
      <c r="A24" s="177" t="s">
        <v>305</v>
      </c>
      <c r="B24" s="178" t="s">
        <v>306</v>
      </c>
      <c r="C24" s="179">
        <v>1295000</v>
      </c>
      <c r="D24" s="180"/>
      <c r="E24" s="180"/>
      <c r="F24" s="170">
        <f t="shared" si="0"/>
        <v>1295000</v>
      </c>
    </row>
    <row r="25" spans="1:6" x14ac:dyDescent="0.25">
      <c r="A25" s="177" t="s">
        <v>296</v>
      </c>
      <c r="B25" s="178" t="s">
        <v>297</v>
      </c>
      <c r="C25" s="179">
        <v>40000</v>
      </c>
      <c r="D25" s="180"/>
      <c r="E25" s="180"/>
      <c r="F25" s="170">
        <f t="shared" si="0"/>
        <v>40000</v>
      </c>
    </row>
    <row r="26" spans="1:6" ht="36" customHeight="1" x14ac:dyDescent="0.25">
      <c r="A26" s="177" t="s">
        <v>298</v>
      </c>
      <c r="B26" s="181" t="s">
        <v>299</v>
      </c>
      <c r="C26" s="179">
        <v>65000</v>
      </c>
      <c r="D26" s="180"/>
      <c r="E26" s="180"/>
      <c r="F26" s="170">
        <f t="shared" si="0"/>
        <v>65000</v>
      </c>
    </row>
    <row r="27" spans="1:6" x14ac:dyDescent="0.25">
      <c r="A27" s="177" t="s">
        <v>280</v>
      </c>
      <c r="B27" s="178" t="s">
        <v>300</v>
      </c>
      <c r="C27" s="179">
        <v>6155099</v>
      </c>
      <c r="D27" s="180"/>
      <c r="E27" s="180"/>
      <c r="F27" s="170">
        <f t="shared" si="0"/>
        <v>6155099</v>
      </c>
    </row>
    <row r="28" spans="1:6" ht="29.25" customHeight="1" x14ac:dyDescent="0.25">
      <c r="A28" s="177">
        <v>107060</v>
      </c>
      <c r="B28" s="182" t="s">
        <v>301</v>
      </c>
      <c r="C28" s="179">
        <v>3030000</v>
      </c>
      <c r="D28" s="180"/>
      <c r="E28" s="180"/>
      <c r="F28" s="170">
        <f t="shared" si="0"/>
        <v>3030000</v>
      </c>
    </row>
    <row r="29" spans="1:6" ht="33" customHeight="1" x14ac:dyDescent="0.25">
      <c r="A29" s="177" t="s">
        <v>302</v>
      </c>
      <c r="B29" s="183" t="s">
        <v>303</v>
      </c>
      <c r="C29" s="28">
        <v>650000</v>
      </c>
      <c r="D29" s="184"/>
      <c r="E29" s="184"/>
      <c r="F29" s="170">
        <f t="shared" si="0"/>
        <v>650000</v>
      </c>
    </row>
    <row r="30" spans="1:6" x14ac:dyDescent="0.25">
      <c r="A30" s="185"/>
      <c r="B30" s="93" t="s">
        <v>304</v>
      </c>
      <c r="C30" s="186">
        <f>SUM(C12:C29)</f>
        <v>101562657</v>
      </c>
      <c r="D30" s="187">
        <f>SUM(D12:D28)</f>
        <v>903920</v>
      </c>
      <c r="E30" s="187">
        <f>SUM(E19:E23)</f>
        <v>0</v>
      </c>
      <c r="F30" s="187">
        <f>SUM(F12:F29)</f>
        <v>102897507</v>
      </c>
    </row>
  </sheetData>
  <mergeCells count="12">
    <mergeCell ref="F7:F10"/>
    <mergeCell ref="A7:A10"/>
    <mergeCell ref="B7:B10"/>
    <mergeCell ref="C7:C10"/>
    <mergeCell ref="D7:D10"/>
    <mergeCell ref="E7:E10"/>
    <mergeCell ref="C6:F6"/>
    <mergeCell ref="B1:F1"/>
    <mergeCell ref="B2:F2"/>
    <mergeCell ref="A5:F5"/>
    <mergeCell ref="A3:G3"/>
    <mergeCell ref="A4:G4"/>
  </mergeCells>
  <pageMargins left="0.7" right="0.7" top="0.75" bottom="0.75" header="0.3" footer="0.3"/>
  <pageSetup paperSize="9" scale="9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zoomScaleNormal="100" workbookViewId="0">
      <selection activeCell="A2" sqref="A2:B2"/>
    </sheetView>
  </sheetViews>
  <sheetFormatPr defaultRowHeight="15" x14ac:dyDescent="0.25"/>
  <cols>
    <col min="1" max="1" width="40.5703125" customWidth="1"/>
    <col min="2" max="2" width="20.5703125" customWidth="1"/>
  </cols>
  <sheetData>
    <row r="1" spans="1:2" ht="15.75" x14ac:dyDescent="0.25">
      <c r="A1" s="455"/>
      <c r="B1" s="385"/>
    </row>
    <row r="2" spans="1:2" ht="15.75" x14ac:dyDescent="0.25">
      <c r="A2" s="357" t="s">
        <v>428</v>
      </c>
      <c r="B2" s="357"/>
    </row>
    <row r="3" spans="1:2" ht="15.75" x14ac:dyDescent="0.25">
      <c r="A3" s="398" t="s">
        <v>257</v>
      </c>
      <c r="B3" s="358"/>
    </row>
    <row r="4" spans="1:2" ht="15.75" x14ac:dyDescent="0.25">
      <c r="A4" s="456" t="s">
        <v>403</v>
      </c>
      <c r="B4" s="358"/>
    </row>
    <row r="5" spans="1:2" ht="15.75" x14ac:dyDescent="0.25">
      <c r="A5" s="456" t="s">
        <v>0</v>
      </c>
      <c r="B5" s="358"/>
    </row>
    <row r="6" spans="1:2" ht="15.75" x14ac:dyDescent="0.25">
      <c r="A6" s="457" t="s">
        <v>1</v>
      </c>
      <c r="B6" s="358"/>
    </row>
    <row r="7" spans="1:2" x14ac:dyDescent="0.25">
      <c r="A7" s="451" t="s">
        <v>307</v>
      </c>
      <c r="B7" s="453" t="s">
        <v>155</v>
      </c>
    </row>
    <row r="8" spans="1:2" x14ac:dyDescent="0.25">
      <c r="A8" s="452"/>
      <c r="B8" s="454"/>
    </row>
    <row r="9" spans="1:2" ht="15.75" x14ac:dyDescent="0.25">
      <c r="A9" s="189">
        <v>1</v>
      </c>
      <c r="B9" s="190">
        <v>2</v>
      </c>
    </row>
    <row r="10" spans="1:2" ht="15.75" x14ac:dyDescent="0.25">
      <c r="A10" s="191" t="s">
        <v>103</v>
      </c>
      <c r="B10" s="195"/>
    </row>
    <row r="11" spans="1:2" ht="15.75" x14ac:dyDescent="0.25">
      <c r="A11" s="192" t="s">
        <v>311</v>
      </c>
      <c r="B11" s="195">
        <v>1841500</v>
      </c>
    </row>
    <row r="12" spans="1:2" s="303" customFormat="1" ht="15.75" x14ac:dyDescent="0.25">
      <c r="A12" s="192" t="s">
        <v>383</v>
      </c>
      <c r="B12" s="195">
        <v>2540000</v>
      </c>
    </row>
    <row r="13" spans="1:2" s="313" customFormat="1" ht="15.75" x14ac:dyDescent="0.25">
      <c r="A13" s="192" t="s">
        <v>388</v>
      </c>
      <c r="B13" s="195">
        <v>12535529</v>
      </c>
    </row>
    <row r="14" spans="1:2" s="313" customFormat="1" ht="15.75" x14ac:dyDescent="0.25">
      <c r="A14" s="192" t="s">
        <v>393</v>
      </c>
      <c r="B14" s="195">
        <v>774700</v>
      </c>
    </row>
    <row r="15" spans="1:2" ht="15.75" x14ac:dyDescent="0.25">
      <c r="A15" s="193" t="s">
        <v>308</v>
      </c>
      <c r="B15" s="194">
        <f>B11+B12+B13+B14</f>
        <v>17691729</v>
      </c>
    </row>
    <row r="16" spans="1:2" ht="15.75" x14ac:dyDescent="0.25">
      <c r="A16" s="192"/>
      <c r="B16" s="195"/>
    </row>
    <row r="17" spans="1:2" ht="15.75" x14ac:dyDescent="0.25">
      <c r="A17" s="191" t="s">
        <v>235</v>
      </c>
      <c r="B17" s="195"/>
    </row>
    <row r="18" spans="1:2" s="317" customFormat="1" ht="15.75" x14ac:dyDescent="0.25">
      <c r="A18" s="323" t="s">
        <v>404</v>
      </c>
      <c r="B18" s="195">
        <v>800000</v>
      </c>
    </row>
    <row r="19" spans="1:2" ht="15.75" x14ac:dyDescent="0.25">
      <c r="A19" s="103" t="s">
        <v>398</v>
      </c>
      <c r="B19" s="195">
        <v>1000000</v>
      </c>
    </row>
    <row r="20" spans="1:2" s="313" customFormat="1" ht="15.75" x14ac:dyDescent="0.25">
      <c r="A20" s="314" t="s">
        <v>399</v>
      </c>
      <c r="B20" s="195">
        <v>1500000</v>
      </c>
    </row>
    <row r="21" spans="1:2" s="317" customFormat="1" ht="15.75" x14ac:dyDescent="0.25">
      <c r="A21" s="314" t="s">
        <v>405</v>
      </c>
      <c r="B21" s="195">
        <v>12474213</v>
      </c>
    </row>
    <row r="22" spans="1:2" ht="15.75" x14ac:dyDescent="0.25">
      <c r="A22" s="193" t="s">
        <v>309</v>
      </c>
      <c r="B22" s="194">
        <f>SUM(B18:B21)</f>
        <v>15774213</v>
      </c>
    </row>
    <row r="23" spans="1:2" ht="15.75" x14ac:dyDescent="0.25">
      <c r="A23" s="192"/>
      <c r="B23" s="195"/>
    </row>
    <row r="24" spans="1:2" ht="15.75" x14ac:dyDescent="0.25">
      <c r="A24" s="193" t="s">
        <v>310</v>
      </c>
      <c r="B24" s="194">
        <f>B15+B22</f>
        <v>33465942</v>
      </c>
    </row>
    <row r="25" spans="1:2" x14ac:dyDescent="0.25">
      <c r="A25" s="91"/>
      <c r="B25" s="91"/>
    </row>
    <row r="26" spans="1:2" x14ac:dyDescent="0.25">
      <c r="A26" s="91"/>
      <c r="B26" s="91"/>
    </row>
    <row r="27" spans="1:2" x14ac:dyDescent="0.25">
      <c r="A27" s="91"/>
      <c r="B27" s="91"/>
    </row>
    <row r="28" spans="1:2" x14ac:dyDescent="0.25">
      <c r="A28" s="91"/>
      <c r="B28" s="91"/>
    </row>
  </sheetData>
  <mergeCells count="8">
    <mergeCell ref="A2:B2"/>
    <mergeCell ref="A7:A8"/>
    <mergeCell ref="B7:B8"/>
    <mergeCell ref="A1:B1"/>
    <mergeCell ref="A3:B3"/>
    <mergeCell ref="A4:B4"/>
    <mergeCell ref="A5:B5"/>
    <mergeCell ref="A6:B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zoomScaleNormal="100" workbookViewId="0">
      <selection activeCell="B2" sqref="B2:F2"/>
    </sheetView>
  </sheetViews>
  <sheetFormatPr defaultRowHeight="15" x14ac:dyDescent="0.25"/>
  <cols>
    <col min="1" max="1" width="5.5703125" customWidth="1"/>
    <col min="2" max="2" width="42.85546875" customWidth="1"/>
    <col min="3" max="3" width="13.140625" customWidth="1"/>
    <col min="4" max="4" width="11.7109375" customWidth="1"/>
    <col min="5" max="5" width="11.5703125" customWidth="1"/>
    <col min="6" max="6" width="11.42578125" customWidth="1"/>
  </cols>
  <sheetData>
    <row r="1" spans="1:6" ht="15.75" x14ac:dyDescent="0.25">
      <c r="A1" s="262"/>
      <c r="B1" s="284"/>
      <c r="C1" s="284"/>
      <c r="D1" s="285"/>
      <c r="E1" s="285"/>
      <c r="F1" s="285"/>
    </row>
    <row r="2" spans="1:6" ht="15.75" x14ac:dyDescent="0.25">
      <c r="A2" s="263"/>
      <c r="B2" s="457" t="s">
        <v>429</v>
      </c>
      <c r="C2" s="457"/>
      <c r="D2" s="457"/>
      <c r="E2" s="457"/>
      <c r="F2" s="457"/>
    </row>
    <row r="3" spans="1:6" ht="21" customHeight="1" x14ac:dyDescent="0.25">
      <c r="A3" s="286"/>
      <c r="B3" s="460" t="s">
        <v>152</v>
      </c>
      <c r="C3" s="461"/>
      <c r="D3" s="461"/>
      <c r="E3" s="286"/>
      <c r="F3" s="286"/>
    </row>
    <row r="4" spans="1:6" ht="15.75" x14ac:dyDescent="0.25">
      <c r="A4" s="286"/>
      <c r="B4" s="460" t="s">
        <v>406</v>
      </c>
      <c r="C4" s="461"/>
      <c r="D4" s="461"/>
      <c r="E4" s="286"/>
      <c r="F4" s="286"/>
    </row>
    <row r="5" spans="1:6" ht="15.75" x14ac:dyDescent="0.25">
      <c r="A5" s="264"/>
      <c r="B5" s="264"/>
      <c r="C5" s="284"/>
      <c r="D5" s="285"/>
      <c r="E5" s="285"/>
      <c r="F5" s="265" t="s">
        <v>1</v>
      </c>
    </row>
    <row r="6" spans="1:6" x14ac:dyDescent="0.25">
      <c r="A6" s="360" t="s">
        <v>222</v>
      </c>
      <c r="B6" s="465"/>
      <c r="C6" s="467" t="s">
        <v>312</v>
      </c>
      <c r="D6" s="469" t="s">
        <v>313</v>
      </c>
      <c r="E6" s="458" t="s">
        <v>314</v>
      </c>
      <c r="F6" s="458" t="s">
        <v>373</v>
      </c>
    </row>
    <row r="7" spans="1:6" x14ac:dyDescent="0.25">
      <c r="A7" s="362"/>
      <c r="B7" s="466"/>
      <c r="C7" s="468"/>
      <c r="D7" s="470"/>
      <c r="E7" s="459"/>
      <c r="F7" s="459"/>
    </row>
    <row r="8" spans="1:6" ht="15.75" x14ac:dyDescent="0.25">
      <c r="A8" s="4">
        <v>2</v>
      </c>
      <c r="B8" s="99">
        <v>3</v>
      </c>
      <c r="C8" s="196">
        <v>4</v>
      </c>
      <c r="D8" s="189">
        <v>5</v>
      </c>
      <c r="E8" s="189">
        <v>6</v>
      </c>
      <c r="F8" s="189">
        <v>7</v>
      </c>
    </row>
    <row r="9" spans="1:6" ht="15.75" x14ac:dyDescent="0.25">
      <c r="A9" s="462" t="s">
        <v>223</v>
      </c>
      <c r="B9" s="463"/>
      <c r="C9" s="197">
        <f>SUM(C10:C13)</f>
        <v>50668009</v>
      </c>
      <c r="D9" s="198">
        <f>SUM(D10:D13)</f>
        <v>53300000</v>
      </c>
      <c r="E9" s="199">
        <f>SUM(E10:E13)</f>
        <v>55000000</v>
      </c>
      <c r="F9" s="200">
        <f>SUM(F10:F13)</f>
        <v>55500000</v>
      </c>
    </row>
    <row r="10" spans="1:6" x14ac:dyDescent="0.25">
      <c r="A10" s="201" t="s">
        <v>156</v>
      </c>
      <c r="B10" s="125" t="s">
        <v>157</v>
      </c>
      <c r="C10" s="202">
        <v>34257581</v>
      </c>
      <c r="D10" s="203">
        <v>35000000</v>
      </c>
      <c r="E10" s="203">
        <v>36000000</v>
      </c>
      <c r="F10" s="14">
        <v>36000000</v>
      </c>
    </row>
    <row r="11" spans="1:6" x14ac:dyDescent="0.25">
      <c r="A11" s="201" t="s">
        <v>179</v>
      </c>
      <c r="B11" s="125" t="s">
        <v>180</v>
      </c>
      <c r="C11" s="202">
        <v>11700000</v>
      </c>
      <c r="D11" s="203">
        <v>15500000</v>
      </c>
      <c r="E11" s="203">
        <v>16000000</v>
      </c>
      <c r="F11" s="14">
        <v>16500000</v>
      </c>
    </row>
    <row r="12" spans="1:6" x14ac:dyDescent="0.25">
      <c r="A12" s="201" t="s">
        <v>194</v>
      </c>
      <c r="B12" s="125" t="s">
        <v>195</v>
      </c>
      <c r="C12" s="202">
        <v>2680670</v>
      </c>
      <c r="D12" s="15">
        <v>2800000</v>
      </c>
      <c r="E12" s="163">
        <v>3000000</v>
      </c>
      <c r="F12" s="15">
        <v>3000000</v>
      </c>
    </row>
    <row r="13" spans="1:6" x14ac:dyDescent="0.25">
      <c r="A13" s="201" t="s">
        <v>202</v>
      </c>
      <c r="B13" s="125" t="s">
        <v>203</v>
      </c>
      <c r="C13" s="203">
        <v>2029758</v>
      </c>
      <c r="D13" s="94"/>
      <c r="E13" s="94"/>
      <c r="F13" s="94"/>
    </row>
    <row r="14" spans="1:6" x14ac:dyDescent="0.25">
      <c r="A14" s="204" t="s">
        <v>224</v>
      </c>
      <c r="B14" s="205"/>
      <c r="C14" s="206">
        <f>C16+C15+C17</f>
        <v>5740499</v>
      </c>
      <c r="D14" s="206">
        <f t="shared" ref="D14:F14" si="0">D16</f>
        <v>0</v>
      </c>
      <c r="E14" s="206">
        <f t="shared" si="0"/>
        <v>0</v>
      </c>
      <c r="F14" s="206">
        <f t="shared" si="0"/>
        <v>0</v>
      </c>
    </row>
    <row r="15" spans="1:6" x14ac:dyDescent="0.25">
      <c r="A15" s="201" t="s">
        <v>175</v>
      </c>
      <c r="B15" s="208" t="s">
        <v>225</v>
      </c>
      <c r="C15" s="203">
        <v>5740499</v>
      </c>
      <c r="D15" s="94"/>
      <c r="E15" s="94"/>
      <c r="F15" s="94"/>
    </row>
    <row r="16" spans="1:6" ht="15.75" x14ac:dyDescent="0.25">
      <c r="A16" s="201" t="s">
        <v>213</v>
      </c>
      <c r="B16" s="125" t="s">
        <v>226</v>
      </c>
      <c r="C16" s="203"/>
      <c r="D16" s="207"/>
      <c r="E16" s="207"/>
      <c r="F16" s="207"/>
    </row>
    <row r="17" spans="1:6" ht="15.75" x14ac:dyDescent="0.25">
      <c r="A17" s="201" t="s">
        <v>227</v>
      </c>
      <c r="B17" s="125" t="s">
        <v>228</v>
      </c>
      <c r="C17" s="203"/>
      <c r="D17" s="207"/>
      <c r="E17" s="207"/>
      <c r="F17" s="207"/>
    </row>
    <row r="18" spans="1:6" x14ac:dyDescent="0.25">
      <c r="A18" s="204" t="s">
        <v>207</v>
      </c>
      <c r="B18" s="125"/>
      <c r="C18" s="206">
        <f>SUM(C19)</f>
        <v>46488999</v>
      </c>
      <c r="D18" s="206">
        <f>SUM(D19)</f>
        <v>14500000</v>
      </c>
      <c r="E18" s="206">
        <f>SUM(E19)</f>
        <v>16200000</v>
      </c>
      <c r="F18" s="11">
        <f>SUM(F19)</f>
        <v>19400000</v>
      </c>
    </row>
    <row r="19" spans="1:6" x14ac:dyDescent="0.25">
      <c r="A19" s="201" t="s">
        <v>206</v>
      </c>
      <c r="B19" s="125" t="s">
        <v>207</v>
      </c>
      <c r="C19" s="203">
        <v>46488999</v>
      </c>
      <c r="D19" s="15">
        <v>14500000</v>
      </c>
      <c r="E19" s="163">
        <v>16200000</v>
      </c>
      <c r="F19" s="15">
        <v>19400000</v>
      </c>
    </row>
    <row r="20" spans="1:6" x14ac:dyDescent="0.25">
      <c r="A20" s="209" t="s">
        <v>229</v>
      </c>
      <c r="B20" s="210"/>
      <c r="C20" s="211">
        <f>SUM(C9+C14+C18)</f>
        <v>102897507</v>
      </c>
      <c r="D20" s="211">
        <f>SUM(D9+D14+D18)</f>
        <v>67800000</v>
      </c>
      <c r="E20" s="211">
        <f>SUM(E9+E14+E18)</f>
        <v>71200000</v>
      </c>
      <c r="F20" s="212">
        <f>SUM(F9+F14+F18)</f>
        <v>74900000</v>
      </c>
    </row>
    <row r="21" spans="1:6" ht="15.75" x14ac:dyDescent="0.25">
      <c r="A21" s="464" t="s">
        <v>230</v>
      </c>
      <c r="B21" s="463"/>
      <c r="C21" s="206">
        <f>SUM(C22:C26)</f>
        <v>68458432</v>
      </c>
      <c r="D21" s="206">
        <f>SUM(D22:D26)</f>
        <v>65200000</v>
      </c>
      <c r="E21" s="206">
        <f>SUM(E22:E26)</f>
        <v>68200000</v>
      </c>
      <c r="F21" s="11">
        <f>SUM(F22:F26)</f>
        <v>70300000</v>
      </c>
    </row>
    <row r="22" spans="1:6" x14ac:dyDescent="0.25">
      <c r="A22" s="201" t="s">
        <v>5</v>
      </c>
      <c r="B22" s="125" t="s">
        <v>231</v>
      </c>
      <c r="C22" s="202">
        <v>19733245</v>
      </c>
      <c r="D22" s="203">
        <v>20000000</v>
      </c>
      <c r="E22" s="203">
        <v>21000000</v>
      </c>
      <c r="F22" s="14">
        <v>21000000</v>
      </c>
    </row>
    <row r="23" spans="1:6" x14ac:dyDescent="0.25">
      <c r="A23" s="201" t="s">
        <v>15</v>
      </c>
      <c r="B23" s="208" t="s">
        <v>232</v>
      </c>
      <c r="C23" s="202">
        <v>2047887</v>
      </c>
      <c r="D23" s="203">
        <v>2200000</v>
      </c>
      <c r="E23" s="203">
        <v>2200000</v>
      </c>
      <c r="F23" s="14">
        <v>2300000</v>
      </c>
    </row>
    <row r="24" spans="1:6" x14ac:dyDescent="0.25">
      <c r="A24" s="201" t="s">
        <v>18</v>
      </c>
      <c r="B24" s="125" t="s">
        <v>19</v>
      </c>
      <c r="C24" s="202">
        <v>20221700</v>
      </c>
      <c r="D24" s="203">
        <v>20000000</v>
      </c>
      <c r="E24" s="203">
        <v>21000000</v>
      </c>
      <c r="F24" s="203">
        <v>22000000</v>
      </c>
    </row>
    <row r="25" spans="1:6" x14ac:dyDescent="0.25">
      <c r="A25" s="201" t="s">
        <v>121</v>
      </c>
      <c r="B25" s="125" t="s">
        <v>233</v>
      </c>
      <c r="C25" s="202">
        <v>3630000</v>
      </c>
      <c r="D25" s="203">
        <v>4000000</v>
      </c>
      <c r="E25" s="203">
        <v>4000000</v>
      </c>
      <c r="F25" s="203">
        <v>4000000</v>
      </c>
    </row>
    <row r="26" spans="1:6" x14ac:dyDescent="0.25">
      <c r="A26" s="201" t="s">
        <v>56</v>
      </c>
      <c r="B26" s="125" t="s">
        <v>57</v>
      </c>
      <c r="C26" s="202">
        <v>22825600</v>
      </c>
      <c r="D26" s="203">
        <v>19000000</v>
      </c>
      <c r="E26" s="203">
        <v>20000000</v>
      </c>
      <c r="F26" s="203">
        <v>21000000</v>
      </c>
    </row>
    <row r="27" spans="1:6" x14ac:dyDescent="0.25">
      <c r="A27" s="213" t="s">
        <v>234</v>
      </c>
      <c r="B27" s="214"/>
      <c r="C27" s="206">
        <f>SUM(C28:C30)</f>
        <v>33465942</v>
      </c>
      <c r="D27" s="206">
        <f>SUM(D28:D30)</f>
        <v>2600000</v>
      </c>
      <c r="E27" s="206">
        <f>SUM(E28:E30)</f>
        <v>3000000</v>
      </c>
      <c r="F27" s="11">
        <f>SUM(F28:F30)</f>
        <v>4600000</v>
      </c>
    </row>
    <row r="28" spans="1:6" x14ac:dyDescent="0.25">
      <c r="A28" s="215" t="s">
        <v>102</v>
      </c>
      <c r="B28" s="125" t="s">
        <v>103</v>
      </c>
      <c r="C28" s="202">
        <v>17691729</v>
      </c>
      <c r="D28" s="203">
        <v>600000</v>
      </c>
      <c r="E28" s="203">
        <v>0</v>
      </c>
      <c r="F28" s="14">
        <v>600000</v>
      </c>
    </row>
    <row r="29" spans="1:6" x14ac:dyDescent="0.25">
      <c r="A29" s="215" t="s">
        <v>72</v>
      </c>
      <c r="B29" s="125" t="s">
        <v>235</v>
      </c>
      <c r="C29" s="202">
        <v>15774213</v>
      </c>
      <c r="D29" s="203">
        <v>2000000</v>
      </c>
      <c r="E29" s="203">
        <v>3000000</v>
      </c>
      <c r="F29" s="14">
        <v>4000000</v>
      </c>
    </row>
    <row r="30" spans="1:6" x14ac:dyDescent="0.25">
      <c r="A30" s="201" t="s">
        <v>135</v>
      </c>
      <c r="B30" s="208" t="s">
        <v>136</v>
      </c>
      <c r="C30" s="203">
        <v>0</v>
      </c>
      <c r="D30" s="203"/>
      <c r="E30" s="203"/>
      <c r="F30" s="14"/>
    </row>
    <row r="31" spans="1:6" ht="15.75" x14ac:dyDescent="0.25">
      <c r="A31" s="204" t="s">
        <v>76</v>
      </c>
      <c r="B31" s="208"/>
      <c r="C31" s="206">
        <f>SUM(C32)</f>
        <v>973133</v>
      </c>
      <c r="D31" s="207"/>
      <c r="E31" s="216"/>
      <c r="F31" s="207"/>
    </row>
    <row r="32" spans="1:6" x14ac:dyDescent="0.25">
      <c r="A32" s="201" t="s">
        <v>75</v>
      </c>
      <c r="B32" s="208" t="s">
        <v>76</v>
      </c>
      <c r="C32" s="203">
        <v>973133</v>
      </c>
      <c r="D32" s="94">
        <v>1000000</v>
      </c>
      <c r="E32" s="217">
        <v>1000000</v>
      </c>
      <c r="F32" s="94">
        <v>1000000</v>
      </c>
    </row>
    <row r="33" spans="1:6" x14ac:dyDescent="0.25">
      <c r="A33" s="209" t="s">
        <v>236</v>
      </c>
      <c r="B33" s="210"/>
      <c r="C33" s="211">
        <f>SUM(C27,C21,C31)</f>
        <v>102897507</v>
      </c>
      <c r="D33" s="211">
        <f>SUM(D27,D21,D31)</f>
        <v>67800000</v>
      </c>
      <c r="E33" s="211">
        <f>SUM(E27,E21,E31)</f>
        <v>71200000</v>
      </c>
      <c r="F33" s="212">
        <f>SUM(F27,F21,F31)</f>
        <v>74900000</v>
      </c>
    </row>
  </sheetData>
  <mergeCells count="10">
    <mergeCell ref="A9:B9"/>
    <mergeCell ref="A21:B21"/>
    <mergeCell ref="A6:B7"/>
    <mergeCell ref="C6:C7"/>
    <mergeCell ref="D6:D7"/>
    <mergeCell ref="E6:E7"/>
    <mergeCell ref="F6:F7"/>
    <mergeCell ref="B4:D4"/>
    <mergeCell ref="B3:D3"/>
    <mergeCell ref="B2:F2"/>
  </mergeCells>
  <pageMargins left="0.7" right="0.7" top="0.75" bottom="0.75" header="0.3" footer="0.3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H1" sqref="H1:N1"/>
    </sheetView>
  </sheetViews>
  <sheetFormatPr defaultRowHeight="15" x14ac:dyDescent="0.25"/>
  <cols>
    <col min="1" max="1" width="21.42578125" customWidth="1"/>
    <col min="2" max="2" width="9.5703125" bestFit="1" customWidth="1"/>
    <col min="14" max="14" width="11.42578125" customWidth="1"/>
  </cols>
  <sheetData>
    <row r="1" spans="1:17" x14ac:dyDescent="0.25">
      <c r="A1" s="218"/>
      <c r="B1" s="218"/>
      <c r="C1" s="218"/>
      <c r="D1" s="218"/>
      <c r="E1" s="218"/>
      <c r="F1" s="218"/>
      <c r="G1" s="218"/>
      <c r="H1" s="471" t="s">
        <v>430</v>
      </c>
      <c r="I1" s="472"/>
      <c r="J1" s="472"/>
      <c r="K1" s="472"/>
      <c r="L1" s="472"/>
      <c r="M1" s="472"/>
      <c r="N1" s="399"/>
    </row>
    <row r="2" spans="1:17" x14ac:dyDescent="0.25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</row>
    <row r="3" spans="1:17" ht="22.5" customHeight="1" x14ac:dyDescent="0.25">
      <c r="A3" s="473" t="s">
        <v>407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</row>
    <row r="4" spans="1:17" x14ac:dyDescent="0.25">
      <c r="A4" s="219"/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20" t="s">
        <v>1</v>
      </c>
    </row>
    <row r="5" spans="1:17" ht="25.5" customHeight="1" x14ac:dyDescent="0.25">
      <c r="A5" s="221" t="s">
        <v>222</v>
      </c>
      <c r="B5" s="221" t="s">
        <v>315</v>
      </c>
      <c r="C5" s="221" t="s">
        <v>316</v>
      </c>
      <c r="D5" s="221" t="s">
        <v>317</v>
      </c>
      <c r="E5" s="221" t="s">
        <v>318</v>
      </c>
      <c r="F5" s="221" t="s">
        <v>319</v>
      </c>
      <c r="G5" s="221" t="s">
        <v>320</v>
      </c>
      <c r="H5" s="221" t="s">
        <v>321</v>
      </c>
      <c r="I5" s="221" t="s">
        <v>322</v>
      </c>
      <c r="J5" s="221" t="s">
        <v>323</v>
      </c>
      <c r="K5" s="221" t="s">
        <v>324</v>
      </c>
      <c r="L5" s="221" t="s">
        <v>325</v>
      </c>
      <c r="M5" s="221" t="s">
        <v>326</v>
      </c>
      <c r="N5" s="221" t="s">
        <v>327</v>
      </c>
      <c r="Q5" s="287"/>
    </row>
    <row r="6" spans="1:17" x14ac:dyDescent="0.25">
      <c r="A6" s="474" t="s">
        <v>328</v>
      </c>
      <c r="B6" s="474"/>
      <c r="C6" s="474"/>
      <c r="D6" s="474"/>
      <c r="E6" s="474"/>
      <c r="F6" s="474"/>
      <c r="G6" s="474"/>
      <c r="H6" s="474"/>
      <c r="I6" s="474"/>
      <c r="J6" s="474"/>
      <c r="K6" s="474"/>
      <c r="L6" s="474"/>
      <c r="M6" s="474"/>
      <c r="N6" s="474"/>
    </row>
    <row r="7" spans="1:17" ht="24.75" customHeight="1" x14ac:dyDescent="0.25">
      <c r="A7" s="222" t="s">
        <v>329</v>
      </c>
      <c r="B7" s="223">
        <v>2298700</v>
      </c>
      <c r="C7" s="223">
        <v>2298700</v>
      </c>
      <c r="D7" s="223">
        <v>2298700</v>
      </c>
      <c r="E7" s="223">
        <v>2298700</v>
      </c>
      <c r="F7" s="223">
        <v>6593200</v>
      </c>
      <c r="G7" s="223">
        <v>3134172</v>
      </c>
      <c r="H7" s="223">
        <v>2298700</v>
      </c>
      <c r="I7" s="223">
        <v>2298700</v>
      </c>
      <c r="J7" s="223">
        <v>2298700</v>
      </c>
      <c r="K7" s="223">
        <v>2298700</v>
      </c>
      <c r="L7" s="223">
        <v>2298700</v>
      </c>
      <c r="M7" s="223">
        <v>2299588</v>
      </c>
      <c r="N7" s="224">
        <f t="shared" ref="N7:N16" si="0">SUM(B7:M7)</f>
        <v>32715260</v>
      </c>
    </row>
    <row r="8" spans="1:17" ht="33" customHeight="1" x14ac:dyDescent="0.25">
      <c r="A8" s="222" t="s">
        <v>330</v>
      </c>
      <c r="B8" s="223">
        <v>91400</v>
      </c>
      <c r="C8" s="223">
        <v>536846</v>
      </c>
      <c r="D8" s="223">
        <v>91400</v>
      </c>
      <c r="E8" s="223">
        <v>91400</v>
      </c>
      <c r="F8" s="223">
        <v>91400</v>
      </c>
      <c r="G8" s="223">
        <v>91400</v>
      </c>
      <c r="H8" s="223">
        <v>91400</v>
      </c>
      <c r="I8" s="223">
        <v>91400</v>
      </c>
      <c r="J8" s="223">
        <v>91400</v>
      </c>
      <c r="K8" s="223">
        <v>91400</v>
      </c>
      <c r="L8" s="223">
        <v>91400</v>
      </c>
      <c r="M8" s="223">
        <v>91475</v>
      </c>
      <c r="N8" s="224">
        <f t="shared" si="0"/>
        <v>1542321</v>
      </c>
    </row>
    <row r="9" spans="1:17" ht="21.75" customHeight="1" x14ac:dyDescent="0.25">
      <c r="A9" s="222" t="s">
        <v>331</v>
      </c>
      <c r="B9" s="223"/>
      <c r="C9" s="223"/>
      <c r="D9" s="223"/>
      <c r="E9" s="223">
        <v>5740499</v>
      </c>
      <c r="F9" s="223"/>
      <c r="G9" s="223"/>
      <c r="H9" s="223"/>
      <c r="I9" s="223"/>
      <c r="J9" s="223"/>
      <c r="K9" s="223"/>
      <c r="L9" s="223"/>
      <c r="M9" s="223"/>
      <c r="N9" s="224">
        <f t="shared" si="0"/>
        <v>5740499</v>
      </c>
    </row>
    <row r="10" spans="1:17" x14ac:dyDescent="0.25">
      <c r="A10" s="225" t="s">
        <v>180</v>
      </c>
      <c r="B10" s="223"/>
      <c r="C10" s="223"/>
      <c r="D10" s="223">
        <v>5850000</v>
      </c>
      <c r="E10" s="223"/>
      <c r="F10" s="223"/>
      <c r="G10" s="223"/>
      <c r="H10" s="223"/>
      <c r="I10" s="223"/>
      <c r="J10" s="223">
        <v>5850000</v>
      </c>
      <c r="K10" s="223"/>
      <c r="L10" s="223"/>
      <c r="M10" s="223"/>
      <c r="N10" s="224">
        <f t="shared" si="0"/>
        <v>11700000</v>
      </c>
    </row>
    <row r="11" spans="1:17" x14ac:dyDescent="0.25">
      <c r="A11" s="225" t="s">
        <v>195</v>
      </c>
      <c r="B11" s="223">
        <v>217100</v>
      </c>
      <c r="C11" s="223">
        <v>217100</v>
      </c>
      <c r="D11" s="223">
        <v>291770</v>
      </c>
      <c r="E11" s="223">
        <v>217100</v>
      </c>
      <c r="F11" s="223">
        <v>217100</v>
      </c>
      <c r="G11" s="223">
        <v>217100</v>
      </c>
      <c r="H11" s="223">
        <v>217100</v>
      </c>
      <c r="I11" s="223">
        <v>217100</v>
      </c>
      <c r="J11" s="223">
        <v>217100</v>
      </c>
      <c r="K11" s="223">
        <v>217100</v>
      </c>
      <c r="L11" s="223">
        <v>217100</v>
      </c>
      <c r="M11" s="223">
        <v>217900</v>
      </c>
      <c r="N11" s="224">
        <f t="shared" si="0"/>
        <v>2680670</v>
      </c>
    </row>
    <row r="12" spans="1:17" x14ac:dyDescent="0.25">
      <c r="A12" s="225" t="s">
        <v>226</v>
      </c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4">
        <f t="shared" si="0"/>
        <v>0</v>
      </c>
    </row>
    <row r="13" spans="1:17" x14ac:dyDescent="0.25">
      <c r="A13" s="225" t="s">
        <v>203</v>
      </c>
      <c r="B13" s="223"/>
      <c r="C13" s="223">
        <v>2029758</v>
      </c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4">
        <f t="shared" si="0"/>
        <v>2029758</v>
      </c>
    </row>
    <row r="14" spans="1:17" ht="25.5" customHeight="1" x14ac:dyDescent="0.25">
      <c r="A14" s="222" t="s">
        <v>228</v>
      </c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>
        <f t="shared" si="0"/>
        <v>0</v>
      </c>
    </row>
    <row r="15" spans="1:17" x14ac:dyDescent="0.25">
      <c r="A15" s="225" t="s">
        <v>207</v>
      </c>
      <c r="B15" s="223">
        <v>3575279</v>
      </c>
      <c r="C15" s="223">
        <v>14078754</v>
      </c>
      <c r="D15" s="223">
        <v>-1249182</v>
      </c>
      <c r="E15" s="223">
        <v>11238676</v>
      </c>
      <c r="F15" s="223">
        <v>3618600</v>
      </c>
      <c r="G15" s="223">
        <v>4266674</v>
      </c>
      <c r="H15" s="223">
        <v>2602146</v>
      </c>
      <c r="I15" s="223">
        <v>2602146</v>
      </c>
      <c r="J15" s="223">
        <v>-2050554</v>
      </c>
      <c r="K15" s="223">
        <v>2602146</v>
      </c>
      <c r="L15" s="223">
        <v>2602146</v>
      </c>
      <c r="M15" s="223">
        <v>2602168</v>
      </c>
      <c r="N15" s="224">
        <f t="shared" si="0"/>
        <v>46488999</v>
      </c>
    </row>
    <row r="16" spans="1:17" x14ac:dyDescent="0.25">
      <c r="A16" s="226" t="s">
        <v>332</v>
      </c>
      <c r="B16" s="227">
        <f>SUM(B7:B15)</f>
        <v>6182479</v>
      </c>
      <c r="C16" s="227">
        <f t="shared" ref="C16:M16" si="1">SUM(C7:C15)</f>
        <v>19161158</v>
      </c>
      <c r="D16" s="227">
        <f t="shared" si="1"/>
        <v>7282688</v>
      </c>
      <c r="E16" s="227">
        <f t="shared" si="1"/>
        <v>19586375</v>
      </c>
      <c r="F16" s="227">
        <f t="shared" si="1"/>
        <v>10520300</v>
      </c>
      <c r="G16" s="227">
        <f t="shared" si="1"/>
        <v>7709346</v>
      </c>
      <c r="H16" s="227">
        <f t="shared" si="1"/>
        <v>5209346</v>
      </c>
      <c r="I16" s="227">
        <f t="shared" si="1"/>
        <v>5209346</v>
      </c>
      <c r="J16" s="227">
        <f t="shared" si="1"/>
        <v>6406646</v>
      </c>
      <c r="K16" s="227">
        <f t="shared" si="1"/>
        <v>5209346</v>
      </c>
      <c r="L16" s="227">
        <f t="shared" si="1"/>
        <v>5209346</v>
      </c>
      <c r="M16" s="227">
        <f t="shared" si="1"/>
        <v>5211131</v>
      </c>
      <c r="N16" s="227">
        <f t="shared" si="0"/>
        <v>102897507</v>
      </c>
    </row>
    <row r="17" spans="1:14" x14ac:dyDescent="0.25">
      <c r="A17" s="475" t="s">
        <v>333</v>
      </c>
      <c r="B17" s="475"/>
      <c r="C17" s="475"/>
      <c r="D17" s="475"/>
      <c r="E17" s="475"/>
      <c r="F17" s="475"/>
      <c r="G17" s="475"/>
      <c r="H17" s="475"/>
      <c r="I17" s="475"/>
      <c r="J17" s="475"/>
      <c r="K17" s="475"/>
      <c r="L17" s="475"/>
      <c r="M17" s="475"/>
      <c r="N17" s="475"/>
    </row>
    <row r="18" spans="1:14" x14ac:dyDescent="0.25">
      <c r="A18" s="225" t="s">
        <v>6</v>
      </c>
      <c r="B18" s="223">
        <v>1643100</v>
      </c>
      <c r="C18" s="223">
        <v>1658100</v>
      </c>
      <c r="D18" s="223">
        <v>1643100</v>
      </c>
      <c r="E18" s="223">
        <v>1643100</v>
      </c>
      <c r="F18" s="223">
        <v>1643100</v>
      </c>
      <c r="G18" s="223">
        <v>1643100</v>
      </c>
      <c r="H18" s="223">
        <v>1643100</v>
      </c>
      <c r="I18" s="223">
        <v>1643100</v>
      </c>
      <c r="J18" s="223">
        <v>1643100</v>
      </c>
      <c r="K18" s="223">
        <v>1643100</v>
      </c>
      <c r="L18" s="223">
        <v>1643100</v>
      </c>
      <c r="M18" s="223">
        <v>1644145</v>
      </c>
      <c r="N18" s="224">
        <f t="shared" ref="N18:N24" si="2">SUM(B18:M18)</f>
        <v>19733245</v>
      </c>
    </row>
    <row r="19" spans="1:14" ht="36" customHeight="1" x14ac:dyDescent="0.25">
      <c r="A19" s="222" t="s">
        <v>16</v>
      </c>
      <c r="B19" s="223">
        <v>170500</v>
      </c>
      <c r="C19" s="223">
        <v>172450</v>
      </c>
      <c r="D19" s="223">
        <v>170500</v>
      </c>
      <c r="E19" s="223">
        <v>170500</v>
      </c>
      <c r="F19" s="223">
        <v>170500</v>
      </c>
      <c r="G19" s="223">
        <v>170500</v>
      </c>
      <c r="H19" s="223">
        <v>170500</v>
      </c>
      <c r="I19" s="223">
        <v>170500</v>
      </c>
      <c r="J19" s="223">
        <v>170500</v>
      </c>
      <c r="K19" s="223">
        <v>170500</v>
      </c>
      <c r="L19" s="223">
        <v>170500</v>
      </c>
      <c r="M19" s="223">
        <v>170437</v>
      </c>
      <c r="N19" s="224">
        <f t="shared" si="2"/>
        <v>2047887</v>
      </c>
    </row>
    <row r="20" spans="1:14" x14ac:dyDescent="0.25">
      <c r="A20" s="225" t="s">
        <v>334</v>
      </c>
      <c r="B20" s="223">
        <v>1685100</v>
      </c>
      <c r="C20" s="223">
        <v>1685100</v>
      </c>
      <c r="D20" s="223">
        <v>1685100</v>
      </c>
      <c r="E20" s="223">
        <v>1685100</v>
      </c>
      <c r="F20" s="223">
        <v>1685100</v>
      </c>
      <c r="G20" s="223">
        <v>1685100</v>
      </c>
      <c r="H20" s="223">
        <v>1685100</v>
      </c>
      <c r="I20" s="223">
        <v>1685100</v>
      </c>
      <c r="J20" s="223">
        <v>1685100</v>
      </c>
      <c r="K20" s="223">
        <v>1685100</v>
      </c>
      <c r="L20" s="223">
        <v>1685100</v>
      </c>
      <c r="M20" s="223">
        <v>1685600</v>
      </c>
      <c r="N20" s="224">
        <f>SUM(B20:M20)</f>
        <v>20221700</v>
      </c>
    </row>
    <row r="21" spans="1:14" x14ac:dyDescent="0.25">
      <c r="A21" s="225" t="s">
        <v>233</v>
      </c>
      <c r="B21" s="223">
        <v>202700</v>
      </c>
      <c r="C21" s="223">
        <v>202700</v>
      </c>
      <c r="D21" s="223">
        <v>202700</v>
      </c>
      <c r="E21" s="223">
        <v>202700</v>
      </c>
      <c r="F21" s="223">
        <v>202700</v>
      </c>
      <c r="G21" s="223">
        <v>202700</v>
      </c>
      <c r="H21" s="223">
        <v>202700</v>
      </c>
      <c r="I21" s="223">
        <v>202700</v>
      </c>
      <c r="J21" s="223">
        <v>1400000</v>
      </c>
      <c r="K21" s="223">
        <v>202700</v>
      </c>
      <c r="L21" s="223">
        <v>202700</v>
      </c>
      <c r="M21" s="223">
        <v>203000</v>
      </c>
      <c r="N21" s="224">
        <f t="shared" si="2"/>
        <v>3630000</v>
      </c>
    </row>
    <row r="22" spans="1:14" x14ac:dyDescent="0.25">
      <c r="A22" s="225" t="s">
        <v>335</v>
      </c>
      <c r="B22" s="223">
        <v>1507946</v>
      </c>
      <c r="C22" s="223">
        <v>2968595</v>
      </c>
      <c r="D22" s="223">
        <v>1041288</v>
      </c>
      <c r="E22" s="223">
        <v>1507946</v>
      </c>
      <c r="F22" s="223">
        <v>5244200</v>
      </c>
      <c r="G22" s="223">
        <v>1507946</v>
      </c>
      <c r="H22" s="223">
        <v>1507946</v>
      </c>
      <c r="I22" s="223">
        <v>1507946</v>
      </c>
      <c r="J22" s="223">
        <v>1507946</v>
      </c>
      <c r="K22" s="223">
        <v>1507946</v>
      </c>
      <c r="L22" s="223">
        <v>1507946</v>
      </c>
      <c r="M22" s="223">
        <v>1507949</v>
      </c>
      <c r="N22" s="224">
        <f>SUM(B22:M22)</f>
        <v>22825600</v>
      </c>
    </row>
    <row r="23" spans="1:14" x14ac:dyDescent="0.25">
      <c r="A23" s="225" t="s">
        <v>103</v>
      </c>
      <c r="B23" s="223"/>
      <c r="C23" s="223"/>
      <c r="D23" s="223">
        <v>2540000</v>
      </c>
      <c r="E23" s="223">
        <v>14377029</v>
      </c>
      <c r="F23" s="223">
        <v>774700</v>
      </c>
      <c r="G23" s="223">
        <v>0</v>
      </c>
      <c r="H23" s="223"/>
      <c r="I23" s="223"/>
      <c r="J23" s="223">
        <v>0</v>
      </c>
      <c r="K23" s="223"/>
      <c r="L23" s="223"/>
      <c r="M23" s="223"/>
      <c r="N23" s="224">
        <f t="shared" si="2"/>
        <v>17691729</v>
      </c>
    </row>
    <row r="24" spans="1:14" x14ac:dyDescent="0.25">
      <c r="A24" s="222" t="s">
        <v>235</v>
      </c>
      <c r="B24" s="223"/>
      <c r="C24" s="223">
        <v>12474213</v>
      </c>
      <c r="D24" s="223"/>
      <c r="E24" s="223"/>
      <c r="F24" s="223">
        <v>800000</v>
      </c>
      <c r="G24" s="223">
        <v>2500000</v>
      </c>
      <c r="H24" s="223"/>
      <c r="I24" s="223"/>
      <c r="J24" s="223"/>
      <c r="K24" s="223"/>
      <c r="L24" s="223"/>
      <c r="M24" s="223"/>
      <c r="N24" s="224">
        <f t="shared" si="2"/>
        <v>15774213</v>
      </c>
    </row>
    <row r="25" spans="1:14" x14ac:dyDescent="0.25">
      <c r="A25" s="225" t="s">
        <v>336</v>
      </c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4">
        <f>SUM(E25:M25)</f>
        <v>0</v>
      </c>
    </row>
    <row r="26" spans="1:14" x14ac:dyDescent="0.25">
      <c r="A26" s="225" t="s">
        <v>76</v>
      </c>
      <c r="B26" s="223">
        <v>973133</v>
      </c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4">
        <f>SUM(B26:M26)</f>
        <v>973133</v>
      </c>
    </row>
    <row r="27" spans="1:14" x14ac:dyDescent="0.25">
      <c r="A27" s="226" t="s">
        <v>337</v>
      </c>
      <c r="B27" s="227">
        <f>SUM(B18:B26)</f>
        <v>6182479</v>
      </c>
      <c r="C27" s="227">
        <f t="shared" ref="C27:M27" si="3">SUM(C18:C26)</f>
        <v>19161158</v>
      </c>
      <c r="D27" s="227">
        <f t="shared" si="3"/>
        <v>7282688</v>
      </c>
      <c r="E27" s="227">
        <f t="shared" si="3"/>
        <v>19586375</v>
      </c>
      <c r="F27" s="227">
        <f t="shared" si="3"/>
        <v>10520300</v>
      </c>
      <c r="G27" s="227">
        <f t="shared" si="3"/>
        <v>7709346</v>
      </c>
      <c r="H27" s="227">
        <f t="shared" si="3"/>
        <v>5209346</v>
      </c>
      <c r="I27" s="227">
        <f t="shared" si="3"/>
        <v>5209346</v>
      </c>
      <c r="J27" s="227">
        <f t="shared" si="3"/>
        <v>6406646</v>
      </c>
      <c r="K27" s="227">
        <f t="shared" si="3"/>
        <v>5209346</v>
      </c>
      <c r="L27" s="227">
        <f t="shared" si="3"/>
        <v>5209346</v>
      </c>
      <c r="M27" s="227">
        <f t="shared" si="3"/>
        <v>5211131</v>
      </c>
      <c r="N27" s="227">
        <f>SUM(B27:M27)</f>
        <v>102897507</v>
      </c>
    </row>
    <row r="28" spans="1:14" x14ac:dyDescent="0.25">
      <c r="A28" s="228" t="s">
        <v>338</v>
      </c>
      <c r="B28" s="229">
        <f>B16-B27</f>
        <v>0</v>
      </c>
      <c r="C28" s="229">
        <f>C16-C27</f>
        <v>0</v>
      </c>
      <c r="D28" s="229">
        <f t="shared" ref="D28:N28" si="4">D16-D27</f>
        <v>0</v>
      </c>
      <c r="E28" s="229">
        <f t="shared" si="4"/>
        <v>0</v>
      </c>
      <c r="F28" s="229">
        <f t="shared" si="4"/>
        <v>0</v>
      </c>
      <c r="G28" s="229">
        <f t="shared" si="4"/>
        <v>0</v>
      </c>
      <c r="H28" s="229">
        <f t="shared" si="4"/>
        <v>0</v>
      </c>
      <c r="I28" s="229">
        <f t="shared" si="4"/>
        <v>0</v>
      </c>
      <c r="J28" s="229">
        <f t="shared" si="4"/>
        <v>0</v>
      </c>
      <c r="K28" s="229">
        <f t="shared" si="4"/>
        <v>0</v>
      </c>
      <c r="L28" s="229">
        <f t="shared" si="4"/>
        <v>0</v>
      </c>
      <c r="M28" s="229">
        <f t="shared" si="4"/>
        <v>0</v>
      </c>
      <c r="N28" s="229">
        <f t="shared" si="4"/>
        <v>0</v>
      </c>
    </row>
  </sheetData>
  <mergeCells count="4">
    <mergeCell ref="H1:N1"/>
    <mergeCell ref="A3:N3"/>
    <mergeCell ref="A6:N6"/>
    <mergeCell ref="A17:N17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sqref="A1:C1"/>
    </sheetView>
  </sheetViews>
  <sheetFormatPr defaultRowHeight="15" x14ac:dyDescent="0.25"/>
  <cols>
    <col min="1" max="1" width="27.85546875" customWidth="1"/>
    <col min="2" max="2" width="17.42578125" customWidth="1"/>
    <col min="3" max="3" width="16.42578125" customWidth="1"/>
  </cols>
  <sheetData>
    <row r="1" spans="1:4" ht="15.75" x14ac:dyDescent="0.25">
      <c r="A1" s="476" t="s">
        <v>431</v>
      </c>
      <c r="B1" s="477"/>
      <c r="C1" s="477"/>
      <c r="D1" s="266"/>
    </row>
    <row r="2" spans="1:4" ht="15.75" x14ac:dyDescent="0.25">
      <c r="A2" s="478" t="s">
        <v>339</v>
      </c>
      <c r="B2" s="478"/>
      <c r="C2" s="478"/>
      <c r="D2" s="266"/>
    </row>
    <row r="3" spans="1:4" ht="16.5" thickBot="1" x14ac:dyDescent="0.3">
      <c r="A3" s="267"/>
      <c r="B3" s="268"/>
      <c r="C3" s="269" t="s">
        <v>340</v>
      </c>
      <c r="D3" s="266"/>
    </row>
    <row r="4" spans="1:4" ht="24.75" thickBot="1" x14ac:dyDescent="0.3">
      <c r="A4" s="270" t="s">
        <v>341</v>
      </c>
      <c r="B4" s="270" t="s">
        <v>342</v>
      </c>
      <c r="C4" s="271" t="s">
        <v>343</v>
      </c>
      <c r="D4" s="266"/>
    </row>
    <row r="5" spans="1:4" ht="15.75" thickBot="1" x14ac:dyDescent="0.3">
      <c r="A5" s="272">
        <v>1</v>
      </c>
      <c r="B5" s="272">
        <v>2</v>
      </c>
      <c r="C5" s="273">
        <v>3</v>
      </c>
      <c r="D5" s="266"/>
    </row>
    <row r="6" spans="1:4" ht="39.75" customHeight="1" x14ac:dyDescent="0.25">
      <c r="A6" s="274" t="s">
        <v>344</v>
      </c>
      <c r="B6" s="275"/>
      <c r="C6" s="276"/>
      <c r="D6" s="266"/>
    </row>
    <row r="7" spans="1:4" ht="31.5" customHeight="1" x14ac:dyDescent="0.25">
      <c r="A7" s="277" t="s">
        <v>345</v>
      </c>
      <c r="B7" s="278"/>
      <c r="C7" s="279"/>
      <c r="D7" s="266"/>
    </row>
    <row r="8" spans="1:4" ht="36.75" customHeight="1" x14ac:dyDescent="0.25">
      <c r="A8" s="277" t="s">
        <v>346</v>
      </c>
      <c r="B8" s="278"/>
      <c r="C8" s="279"/>
      <c r="D8" s="266"/>
    </row>
    <row r="9" spans="1:4" ht="37.5" customHeight="1" x14ac:dyDescent="0.25">
      <c r="A9" s="277" t="s">
        <v>347</v>
      </c>
      <c r="B9" s="278"/>
      <c r="C9" s="279"/>
      <c r="D9" s="266"/>
    </row>
    <row r="10" spans="1:4" ht="42" customHeight="1" x14ac:dyDescent="0.25">
      <c r="A10" s="277" t="s">
        <v>348</v>
      </c>
      <c r="B10" s="278">
        <f>B17</f>
        <v>0</v>
      </c>
      <c r="C10" s="278">
        <f>C17</f>
        <v>0</v>
      </c>
      <c r="D10" s="266"/>
    </row>
    <row r="11" spans="1:4" ht="21.75" customHeight="1" x14ac:dyDescent="0.25">
      <c r="A11" s="277" t="s">
        <v>349</v>
      </c>
      <c r="B11" s="278"/>
      <c r="C11" s="279"/>
      <c r="D11" s="266"/>
    </row>
    <row r="12" spans="1:4" ht="21.75" customHeight="1" x14ac:dyDescent="0.25">
      <c r="A12" s="280" t="s">
        <v>350</v>
      </c>
      <c r="B12" s="278"/>
      <c r="C12" s="279"/>
      <c r="D12" s="266"/>
    </row>
    <row r="13" spans="1:4" ht="35.25" customHeight="1" x14ac:dyDescent="0.25">
      <c r="A13" s="280" t="s">
        <v>351</v>
      </c>
      <c r="B13" s="278"/>
      <c r="C13" s="279"/>
      <c r="D13" s="266"/>
    </row>
    <row r="14" spans="1:4" ht="37.5" customHeight="1" x14ac:dyDescent="0.25">
      <c r="A14" s="280" t="s">
        <v>352</v>
      </c>
      <c r="B14" s="278"/>
      <c r="C14" s="279"/>
      <c r="D14" s="266"/>
    </row>
    <row r="15" spans="1:4" ht="21.75" customHeight="1" x14ac:dyDescent="0.25">
      <c r="A15" s="280" t="s">
        <v>353</v>
      </c>
      <c r="B15" s="278"/>
      <c r="C15" s="279"/>
      <c r="D15" s="266"/>
    </row>
    <row r="16" spans="1:4" ht="48" customHeight="1" x14ac:dyDescent="0.25">
      <c r="A16" s="280" t="s">
        <v>354</v>
      </c>
      <c r="B16" s="278"/>
      <c r="C16" s="279"/>
      <c r="D16" s="266"/>
    </row>
    <row r="17" spans="1:4" ht="29.25" customHeight="1" x14ac:dyDescent="0.25">
      <c r="A17" s="277" t="s">
        <v>355</v>
      </c>
      <c r="B17" s="278"/>
      <c r="C17" s="279"/>
      <c r="D17" s="266"/>
    </row>
    <row r="18" spans="1:4" ht="37.5" customHeight="1" x14ac:dyDescent="0.25">
      <c r="A18" s="277" t="s">
        <v>356</v>
      </c>
      <c r="B18" s="278"/>
      <c r="C18" s="279"/>
      <c r="D18" s="266"/>
    </row>
    <row r="19" spans="1:4" ht="33.75" customHeight="1" x14ac:dyDescent="0.25">
      <c r="A19" s="277" t="s">
        <v>357</v>
      </c>
      <c r="B19" s="278"/>
      <c r="C19" s="279"/>
      <c r="D19" s="266"/>
    </row>
    <row r="20" spans="1:4" ht="18.75" customHeight="1" x14ac:dyDescent="0.25">
      <c r="A20" s="277" t="s">
        <v>358</v>
      </c>
      <c r="B20" s="278"/>
      <c r="C20" s="279"/>
      <c r="D20" s="266"/>
    </row>
    <row r="21" spans="1:4" ht="30.75" customHeight="1" x14ac:dyDescent="0.25">
      <c r="A21" s="277" t="s">
        <v>359</v>
      </c>
      <c r="B21" s="278"/>
      <c r="C21" s="279"/>
      <c r="D21" s="266"/>
    </row>
    <row r="22" spans="1:4" ht="15.75" thickBot="1" x14ac:dyDescent="0.3">
      <c r="A22" s="281" t="s">
        <v>327</v>
      </c>
      <c r="B22" s="282">
        <f>SUM(B13:B21)</f>
        <v>0</v>
      </c>
      <c r="C22" s="283">
        <f>SUM(C13:C21)</f>
        <v>0</v>
      </c>
      <c r="D22" s="266"/>
    </row>
    <row r="23" spans="1:4" x14ac:dyDescent="0.25">
      <c r="A23" s="479"/>
      <c r="B23" s="479"/>
      <c r="C23" s="479"/>
      <c r="D23" s="266"/>
    </row>
  </sheetData>
  <mergeCells count="3">
    <mergeCell ref="A1:C1"/>
    <mergeCell ref="A2:C2"/>
    <mergeCell ref="A23:C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10</vt:i4>
      </vt:variant>
      <vt:variant>
        <vt:lpstr>Névvel ellátott tartományok</vt:lpstr>
      </vt:variant>
      <vt:variant>
        <vt:i4>1</vt:i4>
      </vt:variant>
    </vt:vector>
  </HeadingPairs>
  <TitlesOfParts>
    <vt:vector size="11" baseType="lpstr">
      <vt:lpstr>1. Mérleg</vt:lpstr>
      <vt:lpstr>2. Bevétel funkciói</vt:lpstr>
      <vt:lpstr>3. Bevétel jogcím</vt:lpstr>
      <vt:lpstr>4. Bevétel feladat</vt:lpstr>
      <vt:lpstr>5. Kiadások</vt:lpstr>
      <vt:lpstr>6. Kiadás feladat</vt:lpstr>
      <vt:lpstr>7. Felhalmozási kiadások</vt:lpstr>
      <vt:lpstr>8. Gördülő</vt:lpstr>
      <vt:lpstr>9. ei. felh.</vt:lpstr>
      <vt:lpstr>10. köv. tám.</vt:lpstr>
      <vt:lpstr>'5. Kiadások'!Nyomtatási_terület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</dc:creator>
  <cp:lastModifiedBy>User</cp:lastModifiedBy>
  <cp:lastPrinted>2022-02-08T10:03:31Z</cp:lastPrinted>
  <dcterms:created xsi:type="dcterms:W3CDTF">2020-01-23T10:26:49Z</dcterms:created>
  <dcterms:modified xsi:type="dcterms:W3CDTF">2022-09-12T09:30:28Z</dcterms:modified>
</cp:coreProperties>
</file>